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E Sample\"/>
    </mc:Choice>
  </mc:AlternateContent>
  <bookViews>
    <workbookView xWindow="0" yWindow="0" windowWidth="19200" windowHeight="11595" activeTab="4"/>
  </bookViews>
  <sheets>
    <sheet name="8E" sheetId="8" r:id="rId1"/>
    <sheet name="9E" sheetId="7" r:id="rId2"/>
    <sheet name="10E" sheetId="6" r:id="rId3"/>
    <sheet name="11E" sheetId="5" r:id="rId4"/>
    <sheet name="8E - 9E - 10E - 11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<sst xmlns="http://schemas.openxmlformats.org/spreadsheetml/2006/main" count="74" uniqueCount="26">
  <si>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</si>
  <si>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</si>
  <si>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</si>
  <si>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</si>
  <si>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</si>
  <si>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</si>
  <si>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</si>
  <si>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</si>
  <si>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</si>
  <si>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</si>
  <si>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</si>
  <si>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</si>
  <si>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</si>
  <si>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</si>
  <si>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</si>
  <si>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</si>
  <si>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</si>
  <si>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</si>
  <si>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</si>
  <si>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</si>
  <si>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</si>
  <si>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</si>
  <si>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11E</t>
  </si>
  <si>
    <t>10E</t>
  </si>
  <si>
    <t>9E</t>
  </si>
  <si>
    <t>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</si>
</sst>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'8E - 9E - 10E - 11E'!$B$1:$E$1</c:f>
              <c:strCache>
                <c:ptCount val="1"/>
                <c:pt idx="0">
                  <c:v>11E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- 11E'!$E$3:$E$92</c:f>
              <c:numCache>
                <c:formatCode>0.000</c:formatCode>
                <c:ptCount val="90"/>
                <c:pt idx="0">
                  <c:v>1.2721312809203695</c:v>
                </c:pt>
                <c:pt idx="1">
                  <c:v>1.3407799885148084</c:v>
                </c:pt>
                <c:pt idx="2">
                  <c:v>1.347213001374358</c:v>
                </c:pt>
                <c:pt idx="3">
                  <c:v>1.4316568083485937</c:v>
                </c:pt>
                <c:pt idx="4">
                  <c:v>1.3370577817641938</c:v>
                </c:pt>
                <c:pt idx="5">
                  <c:v>1.3338091031394366</c:v>
                </c:pt>
                <c:pt idx="6">
                  <c:v>1.3693681277207193</c:v>
                </c:pt>
                <c:pt idx="7">
                  <c:v>1.4338688408719382</c:v>
                </c:pt>
                <c:pt idx="8">
                  <c:v>1.4418475480827546</c:v>
                </c:pt>
                <c:pt idx="9">
                  <c:v>1.3826170755116491</c:v>
                </c:pt>
                <c:pt idx="10">
                  <c:v>1.3632729461754158</c:v>
                </c:pt>
                <c:pt idx="11">
                  <c:v>1.4564152167321109</c:v>
                </c:pt>
                <c:pt idx="12">
                  <c:v>1.4427760013725719</c:v>
                </c:pt>
                <c:pt idx="13">
                  <c:v>1.3643246625237475</c:v>
                </c:pt>
                <c:pt idx="14">
                  <c:v>1.3386147289580037</c:v>
                </c:pt>
                <c:pt idx="15">
                  <c:v>1.3978392040989416</c:v>
                </c:pt>
                <c:pt idx="16">
                  <c:v>1.4037234182522698</c:v>
                </c:pt>
                <c:pt idx="17">
                  <c:v>1.378559692990182</c:v>
                </c:pt>
                <c:pt idx="18">
                  <c:v>1.3308034291223596</c:v>
                </c:pt>
                <c:pt idx="19">
                  <c:v>1.4132673863872096</c:v>
                </c:pt>
                <c:pt idx="20">
                  <c:v>1.4253291948557041</c:v>
                </c:pt>
                <c:pt idx="21">
                  <c:v>1.3826724793942289</c:v>
                </c:pt>
                <c:pt idx="22">
                  <c:v>1.3507760579653996</c:v>
                </c:pt>
                <c:pt idx="23">
                  <c:v>1.4062757281092173</c:v>
                </c:pt>
                <c:pt idx="24">
                  <c:v>1.4173300058901308</c:v>
                </c:pt>
                <c:pt idx="25">
                  <c:v>1.3946225020313132</c:v>
                </c:pt>
                <c:pt idx="26">
                  <c:v>1.3737777691013964</c:v>
                </c:pt>
                <c:pt idx="27">
                  <c:v>1.3922699944240589</c:v>
                </c:pt>
                <c:pt idx="28">
                  <c:v>1.3529153919767012</c:v>
                </c:pt>
                <c:pt idx="29">
                  <c:v>1.2834887081236732</c:v>
                </c:pt>
                <c:pt idx="30">
                  <c:v>1.3776616183871087</c:v>
                </c:pt>
                <c:pt idx="31">
                  <c:v>1.3790540071116764</c:v>
                </c:pt>
                <c:pt idx="32">
                  <c:v>1.2987603919168103</c:v>
                </c:pt>
                <c:pt idx="33">
                  <c:v>1.3057315444063116</c:v>
                </c:pt>
                <c:pt idx="34">
                  <c:v>1.2980441618016785</c:v>
                </c:pt>
                <c:pt idx="35">
                  <c:v>1.3583529859967884</c:v>
                </c:pt>
                <c:pt idx="36">
                  <c:v>1.3223764865975607</c:v>
                </c:pt>
                <c:pt idx="37">
                  <c:v>1.3271856166151186</c:v>
                </c:pt>
                <c:pt idx="38">
                  <c:v>1.3246736408957429</c:v>
                </c:pt>
                <c:pt idx="39">
                  <c:v>1.3767126612850153</c:v>
                </c:pt>
                <c:pt idx="40">
                  <c:v>1.3750263335179624</c:v>
                </c:pt>
                <c:pt idx="41">
                  <c:v>1.361580886971762</c:v>
                </c:pt>
                <c:pt idx="42">
                  <c:v>1.2977438986768828</c:v>
                </c:pt>
                <c:pt idx="43">
                  <c:v>1.2872275096015855</c:v>
                </c:pt>
                <c:pt idx="44">
                  <c:v>1.3735514120356473</c:v>
                </c:pt>
                <c:pt idx="45">
                  <c:v>1.3951133042112629</c:v>
                </c:pt>
                <c:pt idx="46">
                  <c:v>1.3676674499272183</c:v>
                </c:pt>
                <c:pt idx="47">
                  <c:v>1.316782882219345</c:v>
                </c:pt>
                <c:pt idx="48">
                  <c:v>1.311204111731032</c:v>
                </c:pt>
                <c:pt idx="49">
                  <c:v>1.5014132313103379</c:v>
                </c:pt>
                <c:pt idx="50">
                  <c:v>1.4041203300815115</c:v>
                </c:pt>
                <c:pt idx="51">
                  <c:v>1.5050438567851008</c:v>
                </c:pt>
                <c:pt idx="52">
                  <c:v>1.4541737655578728</c:v>
                </c:pt>
                <c:pt idx="53">
                  <c:v>1.5212658391638878</c:v>
                </c:pt>
                <c:pt idx="54">
                  <c:v>1.5636052556393814</c:v>
                </c:pt>
                <c:pt idx="55">
                  <c:v>1.5303315003987628</c:v>
                </c:pt>
                <c:pt idx="56">
                  <c:v>1.448637205397276</c:v>
                </c:pt>
                <c:pt idx="57">
                  <c:v>1.4146433959137716</c:v>
                </c:pt>
                <c:pt idx="58">
                  <c:v>1.4788675174666026</c:v>
                </c:pt>
                <c:pt idx="59">
                  <c:v>1.5958569875219801</c:v>
                </c:pt>
                <c:pt idx="60">
                  <c:v>1.4834852103051102</c:v>
                </c:pt>
                <c:pt idx="61">
                  <c:v>1.4876184706199713</c:v>
                </c:pt>
                <c:pt idx="62">
                  <c:v>1.5046654456580215</c:v>
                </c:pt>
                <c:pt idx="63">
                  <c:v>1.4622440473211638</c:v>
                </c:pt>
                <c:pt idx="64">
                  <c:v>1.7030377992562535</c:v>
                </c:pt>
                <c:pt idx="65">
                  <c:v>1.5004383335935088</c:v>
                </c:pt>
                <c:pt idx="66">
                  <c:v>1.5443520226493901</c:v>
                </c:pt>
                <c:pt idx="67">
                  <c:v>1.5013512034854311</c:v>
                </c:pt>
                <c:pt idx="68">
                  <c:v>1.4228414958841991</c:v>
                </c:pt>
                <c:pt idx="69">
                  <c:v>1.4218105800988237</c:v>
                </c:pt>
                <c:pt idx="70">
                  <c:v>1.4236585560037898</c:v>
                </c:pt>
                <c:pt idx="71">
                  <c:v>1.4246248591645061</c:v>
                </c:pt>
                <c:pt idx="72">
                  <c:v>1.4200484100426554</c:v>
                </c:pt>
                <c:pt idx="73">
                  <c:v>1.4112855802776214</c:v>
                </c:pt>
                <c:pt idx="74">
                  <c:v>1.3341004581489937</c:v>
                </c:pt>
                <c:pt idx="75">
                  <c:v>1.3391442443952939</c:v>
                </c:pt>
                <c:pt idx="76">
                  <c:v>1.3964358896858866</c:v>
                </c:pt>
                <c:pt idx="77">
                  <c:v>1.312826365443615</c:v>
                </c:pt>
                <c:pt idx="78">
                  <c:v>1.3044220918279756</c:v>
                </c:pt>
                <c:pt idx="79">
                  <c:v>1.4700108669739416</c:v>
                </c:pt>
                <c:pt idx="80">
                  <c:v>1.434039827820168</c:v>
                </c:pt>
                <c:pt idx="81">
                  <c:v>1.6120430984875926</c:v>
                </c:pt>
                <c:pt idx="82">
                  <c:v>1.5430333635701023</c:v>
                </c:pt>
                <c:pt idx="83">
                  <c:v>1.4780920894949514</c:v>
                </c:pt>
                <c:pt idx="84">
                  <c:v>1.4116701552755957</c:v>
                </c:pt>
                <c:pt idx="85">
                  <c:v>1.3612786364400893</c:v>
                </c:pt>
                <c:pt idx="86">
                  <c:v>1.3284828980722347</c:v>
                </c:pt>
                <c:pt idx="87">
                  <c:v>1.4178118491317757</c:v>
                </c:pt>
                <c:pt idx="88">
                  <c:v>1.4086058384036928</c:v>
                </c:pt>
                <c:pt idx="89">
                  <c:v>1.4033856240647751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'8E - 9E - 10E - 11E'!$G$1:$J$1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- 11E'!$J$3:$J$92</c:f>
              <c:numCache>
                <c:formatCode>0.000</c:formatCode>
                <c:ptCount val="90"/>
                <c:pt idx="0">
                  <c:v>2.7556699412189567</c:v>
                </c:pt>
                <c:pt idx="1">
                  <c:v>4.3198793645665789</c:v>
                </c:pt>
                <c:pt idx="2">
                  <c:v>4.4988102610468941</c:v>
                </c:pt>
                <c:pt idx="3">
                  <c:v>3.0157754854145584</c:v>
                </c:pt>
                <c:pt idx="4">
                  <c:v>3.0966178764024734</c:v>
                </c:pt>
                <c:pt idx="5">
                  <c:v>2.8342948971401967</c:v>
                </c:pt>
                <c:pt idx="6">
                  <c:v>2.7119324652408725</c:v>
                </c:pt>
                <c:pt idx="7">
                  <c:v>2.7459678001224832</c:v>
                </c:pt>
                <c:pt idx="8">
                  <c:v>2.8460838432077962</c:v>
                </c:pt>
                <c:pt idx="9">
                  <c:v>2.614046924728135</c:v>
                </c:pt>
                <c:pt idx="10">
                  <c:v>2.5336658734344999</c:v>
                </c:pt>
                <c:pt idx="11">
                  <c:v>2.0289387989012786</c:v>
                </c:pt>
                <c:pt idx="12">
                  <c:v>2.4432974427905867</c:v>
                </c:pt>
                <c:pt idx="13">
                  <c:v>2.4684718019746446</c:v>
                </c:pt>
                <c:pt idx="14">
                  <c:v>3.1211217746875697</c:v>
                </c:pt>
                <c:pt idx="15">
                  <c:v>2.717423843480546</c:v>
                </c:pt>
                <c:pt idx="16">
                  <c:v>2.8396656027239215</c:v>
                </c:pt>
                <c:pt idx="17">
                  <c:v>2.637268241662349</c:v>
                </c:pt>
                <c:pt idx="18">
                  <c:v>2.7805984096612635</c:v>
                </c:pt>
                <c:pt idx="19">
                  <c:v>2.4238874008431148</c:v>
                </c:pt>
                <c:pt idx="20">
                  <c:v>3.0293532381994734</c:v>
                </c:pt>
                <c:pt idx="21">
                  <c:v>2.2546525496404781</c:v>
                </c:pt>
                <c:pt idx="22">
                  <c:v>2.1731548888129661</c:v>
                </c:pt>
                <c:pt idx="23">
                  <c:v>2.3300451545501275</c:v>
                </c:pt>
                <c:pt idx="24">
                  <c:v>2.0437276597486935</c:v>
                </c:pt>
                <c:pt idx="25">
                  <c:v>1.572353745361647</c:v>
                </c:pt>
                <c:pt idx="26">
                  <c:v>1.7455101377942555</c:v>
                </c:pt>
                <c:pt idx="27">
                  <c:v>1.6658693452990645</c:v>
                </c:pt>
                <c:pt idx="28">
                  <c:v>1.5831527234654998</c:v>
                </c:pt>
                <c:pt idx="29">
                  <c:v>1.8424089158027812</c:v>
                </c:pt>
                <c:pt idx="30">
                  <c:v>1.8119580436503715</c:v>
                </c:pt>
                <c:pt idx="31">
                  <c:v>2.1757631930584655</c:v>
                </c:pt>
                <c:pt idx="32">
                  <c:v>2.3854535318229213</c:v>
                </c:pt>
                <c:pt idx="33">
                  <c:v>2.2787841078167319</c:v>
                </c:pt>
                <c:pt idx="34">
                  <c:v>2.9056620823738402</c:v>
                </c:pt>
                <c:pt idx="35">
                  <c:v>2.1771553001015835</c:v>
                </c:pt>
                <c:pt idx="36">
                  <c:v>2.0476074212945345</c:v>
                </c:pt>
                <c:pt idx="37">
                  <c:v>1.9013480548031978</c:v>
                </c:pt>
                <c:pt idx="38">
                  <c:v>1.6983372538947576</c:v>
                </c:pt>
                <c:pt idx="39">
                  <c:v>1.9126426721819834</c:v>
                </c:pt>
                <c:pt idx="40">
                  <c:v>1.9606457589175141</c:v>
                </c:pt>
                <c:pt idx="41">
                  <c:v>2.2985066415566657</c:v>
                </c:pt>
                <c:pt idx="42">
                  <c:v>2.297803965514992</c:v>
                </c:pt>
                <c:pt idx="43">
                  <c:v>2.0863152449173819</c:v>
                </c:pt>
                <c:pt idx="44">
                  <c:v>1.8169858282780578</c:v>
                </c:pt>
                <c:pt idx="45">
                  <c:v>3.0281734740103672</c:v>
                </c:pt>
                <c:pt idx="46">
                  <c:v>2.0793536401482937</c:v>
                </c:pt>
                <c:pt idx="47">
                  <c:v>3.0118436593385782</c:v>
                </c:pt>
                <c:pt idx="48">
                  <c:v>2.7569407209317176</c:v>
                </c:pt>
                <c:pt idx="49">
                  <c:v>3.0811595228506947</c:v>
                </c:pt>
                <c:pt idx="50">
                  <c:v>2.2550098537225929</c:v>
                </c:pt>
                <c:pt idx="51">
                  <c:v>2.1500882365127842</c:v>
                </c:pt>
                <c:pt idx="52">
                  <c:v>1.8266572402542613</c:v>
                </c:pt>
                <c:pt idx="53">
                  <c:v>1.9729399812564141</c:v>
                </c:pt>
                <c:pt idx="54">
                  <c:v>2.084556593362612</c:v>
                </c:pt>
                <c:pt idx="55">
                  <c:v>2.3140812393722161</c:v>
                </c:pt>
                <c:pt idx="56">
                  <c:v>1.988023734310618</c:v>
                </c:pt>
                <c:pt idx="57">
                  <c:v>2.1463855075142018</c:v>
                </c:pt>
                <c:pt idx="58">
                  <c:v>2.1578155478670906</c:v>
                </c:pt>
                <c:pt idx="59">
                  <c:v>2.3469867722856508</c:v>
                </c:pt>
                <c:pt idx="60">
                  <c:v>1.8881711189053796</c:v>
                </c:pt>
                <c:pt idx="61">
                  <c:v>2.3565134968712602</c:v>
                </c:pt>
                <c:pt idx="62">
                  <c:v>2.6892268453492925</c:v>
                </c:pt>
                <c:pt idx="63">
                  <c:v>2.3137741912148275</c:v>
                </c:pt>
                <c:pt idx="64">
                  <c:v>2.4986071786333404</c:v>
                </c:pt>
                <c:pt idx="65">
                  <c:v>2.3663632451560734</c:v>
                </c:pt>
                <c:pt idx="66">
                  <c:v>2.6360159649349253</c:v>
                </c:pt>
                <c:pt idx="67">
                  <c:v>3.1065021712618281</c:v>
                </c:pt>
                <c:pt idx="68">
                  <c:v>2.7058474079064392</c:v>
                </c:pt>
                <c:pt idx="69">
                  <c:v>2.4768451703839927</c:v>
                </c:pt>
                <c:pt idx="70">
                  <c:v>2.3282504786742466</c:v>
                </c:pt>
                <c:pt idx="71">
                  <c:v>2.1944346098536971</c:v>
                </c:pt>
                <c:pt idx="72">
                  <c:v>2.0548435666231479</c:v>
                </c:pt>
                <c:pt idx="73">
                  <c:v>2.0219309797270992</c:v>
                </c:pt>
                <c:pt idx="74">
                  <c:v>2.2604335736736116</c:v>
                </c:pt>
                <c:pt idx="75">
                  <c:v>1.9969234780020708</c:v>
                </c:pt>
                <c:pt idx="76">
                  <c:v>1.8905444198349475</c:v>
                </c:pt>
                <c:pt idx="77">
                  <c:v>2.0799634183093056</c:v>
                </c:pt>
                <c:pt idx="78">
                  <c:v>2.4121098325279706</c:v>
                </c:pt>
                <c:pt idx="79">
                  <c:v>3.0386061648296945</c:v>
                </c:pt>
                <c:pt idx="80">
                  <c:v>2.7225370507001276</c:v>
                </c:pt>
                <c:pt idx="81">
                  <c:v>2.0486609470028605</c:v>
                </c:pt>
                <c:pt idx="82">
                  <c:v>2.1930406569271317</c:v>
                </c:pt>
                <c:pt idx="83">
                  <c:v>2.2265938747295899</c:v>
                </c:pt>
                <c:pt idx="84">
                  <c:v>2.2265788427299857</c:v>
                </c:pt>
                <c:pt idx="85">
                  <c:v>2.3883874583525198</c:v>
                </c:pt>
                <c:pt idx="86">
                  <c:v>2.1048051411852704</c:v>
                </c:pt>
                <c:pt idx="87">
                  <c:v>2.1406321466190348</c:v>
                </c:pt>
                <c:pt idx="88">
                  <c:v>2.1956829189305211</c:v>
                </c:pt>
                <c:pt idx="89">
                  <c:v>2.3064799104160261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'8E - 9E - 10E - 11E'!$L$1:$O$1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- 11E'!$O$3:$O$92</c:f>
              <c:numCache>
                <c:formatCode>0.000</c:formatCode>
                <c:ptCount val="90"/>
                <c:pt idx="0">
                  <c:v>4.0290270626974234</c:v>
                </c:pt>
                <c:pt idx="1">
                  <c:v>3.8111079196428279</c:v>
                </c:pt>
                <c:pt idx="2">
                  <c:v>5.1144181363641597</c:v>
                </c:pt>
                <c:pt idx="3">
                  <c:v>4.9918737988164059</c:v>
                </c:pt>
                <c:pt idx="4">
                  <c:v>3.6432520785932114</c:v>
                </c:pt>
                <c:pt idx="5">
                  <c:v>3.6363369553778875</c:v>
                </c:pt>
                <c:pt idx="6">
                  <c:v>5.0564219534090675</c:v>
                </c:pt>
                <c:pt idx="7">
                  <c:v>6.0030713030590759</c:v>
                </c:pt>
                <c:pt idx="8">
                  <c:v>4.6335181582873792</c:v>
                </c:pt>
                <c:pt idx="9">
                  <c:v>5.0747437547926593</c:v>
                </c:pt>
                <c:pt idx="10">
                  <c:v>5.6972560401840981</c:v>
                </c:pt>
                <c:pt idx="11">
                  <c:v>5.1253930294096515</c:v>
                </c:pt>
                <c:pt idx="12">
                  <c:v>4.5698156649565993</c:v>
                </c:pt>
                <c:pt idx="13">
                  <c:v>4.3929261099464263</c:v>
                </c:pt>
                <c:pt idx="14">
                  <c:v>4.2329833826583299</c:v>
                </c:pt>
                <c:pt idx="15">
                  <c:v>4.5115103320958196</c:v>
                </c:pt>
                <c:pt idx="16">
                  <c:v>6.4501850454634804</c:v>
                </c:pt>
                <c:pt idx="17">
                  <c:v>7.0583826395744307</c:v>
                </c:pt>
                <c:pt idx="18">
                  <c:v>8.0707599829797481</c:v>
                </c:pt>
                <c:pt idx="19">
                  <c:v>6.8784496575827569</c:v>
                </c:pt>
                <c:pt idx="20">
                  <c:v>6.027707091704686</c:v>
                </c:pt>
                <c:pt idx="21">
                  <c:v>5.0241774616463299</c:v>
                </c:pt>
                <c:pt idx="22">
                  <c:v>6.5651617439319834</c:v>
                </c:pt>
                <c:pt idx="23">
                  <c:v>5.4514607520520446</c:v>
                </c:pt>
                <c:pt idx="24">
                  <c:v>4.5862530317142438</c:v>
                </c:pt>
                <c:pt idx="25">
                  <c:v>4.5798315016846143</c:v>
                </c:pt>
                <c:pt idx="26">
                  <c:v>5.0569162310224627</c:v>
                </c:pt>
                <c:pt idx="27">
                  <c:v>4.9866315035836157</c:v>
                </c:pt>
                <c:pt idx="28">
                  <c:v>4.2352376557645925</c:v>
                </c:pt>
                <c:pt idx="29">
                  <c:v>5.7027032593916234</c:v>
                </c:pt>
                <c:pt idx="30">
                  <c:v>4.7824774589861896</c:v>
                </c:pt>
                <c:pt idx="31">
                  <c:v>4.6461350932598346</c:v>
                </c:pt>
                <c:pt idx="32">
                  <c:v>4.5291400268249724</c:v>
                </c:pt>
                <c:pt idx="33">
                  <c:v>4.4712427571957551</c:v>
                </c:pt>
                <c:pt idx="34">
                  <c:v>5.1904488371871551</c:v>
                </c:pt>
                <c:pt idx="35">
                  <c:v>6.4048320171821631</c:v>
                </c:pt>
                <c:pt idx="36">
                  <c:v>5.4677240167485435</c:v>
                </c:pt>
                <c:pt idx="37">
                  <c:v>4.5274908595169565</c:v>
                </c:pt>
                <c:pt idx="38">
                  <c:v>5.2394291018446415</c:v>
                </c:pt>
                <c:pt idx="39">
                  <c:v>5.0775563938770416</c:v>
                </c:pt>
                <c:pt idx="40">
                  <c:v>4.3187220025108894</c:v>
                </c:pt>
                <c:pt idx="41">
                  <c:v>4.5142774626071374</c:v>
                </c:pt>
                <c:pt idx="42">
                  <c:v>4.1629122376664087</c:v>
                </c:pt>
                <c:pt idx="43">
                  <c:v>3.9183962801012684</c:v>
                </c:pt>
                <c:pt idx="44">
                  <c:v>3.6913676187794064</c:v>
                </c:pt>
                <c:pt idx="45">
                  <c:v>3.5142315466167084</c:v>
                </c:pt>
                <c:pt idx="46">
                  <c:v>3.6165128875061403</c:v>
                </c:pt>
                <c:pt idx="47">
                  <c:v>3.7491330224481452</c:v>
                </c:pt>
                <c:pt idx="48">
                  <c:v>3.4981838067019333</c:v>
                </c:pt>
                <c:pt idx="49">
                  <c:v>4.3221352164268056</c:v>
                </c:pt>
                <c:pt idx="50">
                  <c:v>4.9226574528352449</c:v>
                </c:pt>
                <c:pt idx="51">
                  <c:v>4.9224221357106277</c:v>
                </c:pt>
                <c:pt idx="52">
                  <c:v>5.0570843065188011</c:v>
                </c:pt>
                <c:pt idx="53">
                  <c:v>4.80053892589327</c:v>
                </c:pt>
                <c:pt idx="54">
                  <c:v>4.0141322768658512</c:v>
                </c:pt>
                <c:pt idx="55">
                  <c:v>3.8436087781300885</c:v>
                </c:pt>
                <c:pt idx="56">
                  <c:v>4.0641626022024884</c:v>
                </c:pt>
                <c:pt idx="57">
                  <c:v>3.7394593906730376</c:v>
                </c:pt>
                <c:pt idx="58">
                  <c:v>3.7660653429324609</c:v>
                </c:pt>
                <c:pt idx="59">
                  <c:v>3.9253614329194759</c:v>
                </c:pt>
                <c:pt idx="60">
                  <c:v>4.9512257644588979</c:v>
                </c:pt>
                <c:pt idx="61">
                  <c:v>4.8484513964897049</c:v>
                </c:pt>
                <c:pt idx="62">
                  <c:v>3.9477995709973608</c:v>
                </c:pt>
                <c:pt idx="63">
                  <c:v>4.7079028153126208</c:v>
                </c:pt>
                <c:pt idx="64">
                  <c:v>4.0629293140831599</c:v>
                </c:pt>
                <c:pt idx="65">
                  <c:v>3.1883424347390861</c:v>
                </c:pt>
                <c:pt idx="66">
                  <c:v>3.4520647843424275</c:v>
                </c:pt>
                <c:pt idx="67">
                  <c:v>3.5471956848919186</c:v>
                </c:pt>
                <c:pt idx="68">
                  <c:v>3.5905600186020559</c:v>
                </c:pt>
                <c:pt idx="69">
                  <c:v>3.5864120001250996</c:v>
                </c:pt>
                <c:pt idx="70">
                  <c:v>3.5880835775739977</c:v>
                </c:pt>
                <c:pt idx="71">
                  <c:v>3.5896260044370316</c:v>
                </c:pt>
                <c:pt idx="72">
                  <c:v>3.5849203255836128</c:v>
                </c:pt>
                <c:pt idx="73">
                  <c:v>4.5667676803357935</c:v>
                </c:pt>
                <c:pt idx="74">
                  <c:v>3.8283822823779534</c:v>
                </c:pt>
                <c:pt idx="75">
                  <c:v>4.891850003256077</c:v>
                </c:pt>
                <c:pt idx="76">
                  <c:v>4.5021556268289826</c:v>
                </c:pt>
                <c:pt idx="77">
                  <c:v>4.0209319135836141</c:v>
                </c:pt>
                <c:pt idx="78">
                  <c:v>4.345153305905157</c:v>
                </c:pt>
                <c:pt idx="79">
                  <c:v>4.9872300113606576</c:v>
                </c:pt>
                <c:pt idx="80">
                  <c:v>4.6015577714334528</c:v>
                </c:pt>
                <c:pt idx="81">
                  <c:v>5.5617256945441635</c:v>
                </c:pt>
                <c:pt idx="82">
                  <c:v>5.235350882652642</c:v>
                </c:pt>
                <c:pt idx="83">
                  <c:v>5.0332480161525126</c:v>
                </c:pt>
                <c:pt idx="84">
                  <c:v>5.7717864744155323</c:v>
                </c:pt>
                <c:pt idx="85">
                  <c:v>6.960154874042833</c:v>
                </c:pt>
                <c:pt idx="86">
                  <c:v>5.4457168245075742</c:v>
                </c:pt>
                <c:pt idx="87">
                  <c:v>5.1800650670540467</c:v>
                </c:pt>
                <c:pt idx="88">
                  <c:v>6.6194765720192921</c:v>
                </c:pt>
                <c:pt idx="89">
                  <c:v>7.0725991975009492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'8E - 9E - 10E - 11E'!$Q$1:$T$1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- 11E'!$T$3:$T$92</c:f>
              <c:numCache>
                <c:formatCode>0.000</c:formatCode>
                <c:ptCount val="90"/>
                <c:pt idx="0">
                  <c:v>5.3119761264932874</c:v>
                </c:pt>
                <c:pt idx="1">
                  <c:v>5.8452074544238997</c:v>
                </c:pt>
                <c:pt idx="2">
                  <c:v>3.5803813691757558</c:v>
                </c:pt>
                <c:pt idx="3">
                  <c:v>5.1354272692785594</c:v>
                </c:pt>
                <c:pt idx="4">
                  <c:v>9.0593103537518189</c:v>
                </c:pt>
                <c:pt idx="5">
                  <c:v>9.0968417400420396</c:v>
                </c:pt>
                <c:pt idx="6">
                  <c:v>7.1691655110362182</c:v>
                </c:pt>
                <c:pt idx="7">
                  <c:v>5.7702749622067167</c:v>
                </c:pt>
                <c:pt idx="8">
                  <c:v>9.0951496819589472</c:v>
                </c:pt>
                <c:pt idx="9">
                  <c:v>7.2727087085506197</c:v>
                </c:pt>
                <c:pt idx="10">
                  <c:v>6.8305259762700503</c:v>
                </c:pt>
                <c:pt idx="11">
                  <c:v>3.9241189520108644</c:v>
                </c:pt>
                <c:pt idx="12">
                  <c:v>4.8028569728402459</c:v>
                </c:pt>
                <c:pt idx="13">
                  <c:v>8.9239875838386951</c:v>
                </c:pt>
                <c:pt idx="14">
                  <c:v>5.8221990474813685</c:v>
                </c:pt>
                <c:pt idx="15">
                  <c:v>5.0998758877115593</c:v>
                </c:pt>
                <c:pt idx="16">
                  <c:v>9.0824385921165209</c:v>
                </c:pt>
                <c:pt idx="17">
                  <c:v>9.1018387518474952</c:v>
                </c:pt>
                <c:pt idx="18">
                  <c:v>5.3155183492582232</c:v>
                </c:pt>
                <c:pt idx="19">
                  <c:v>2.5815594506133039</c:v>
                </c:pt>
                <c:pt idx="20">
                  <c:v>4.0687864130729903</c:v>
                </c:pt>
                <c:pt idx="21">
                  <c:v>7.0079995575771008</c:v>
                </c:pt>
                <c:pt idx="22">
                  <c:v>8.1985187338220928</c:v>
                </c:pt>
                <c:pt idx="23">
                  <c:v>8.9695462815787526</c:v>
                </c:pt>
                <c:pt idx="24">
                  <c:v>5.410616816332138</c:v>
                </c:pt>
                <c:pt idx="25">
                  <c:v>4.7586311642180403</c:v>
                </c:pt>
                <c:pt idx="26">
                  <c:v>5.6867874407579979</c:v>
                </c:pt>
                <c:pt idx="27">
                  <c:v>4.3263675084282402</c:v>
                </c:pt>
                <c:pt idx="28">
                  <c:v>2.7960141253884121</c:v>
                </c:pt>
                <c:pt idx="29">
                  <c:v>2.5776816066016988</c:v>
                </c:pt>
                <c:pt idx="30">
                  <c:v>3.5539559133376639</c:v>
                </c:pt>
                <c:pt idx="31">
                  <c:v>2.6249000208668702</c:v>
                </c:pt>
                <c:pt idx="32">
                  <c:v>4.6321609890599706</c:v>
                </c:pt>
                <c:pt idx="33">
                  <c:v>3.0434178536244922</c:v>
                </c:pt>
                <c:pt idx="34">
                  <c:v>6.5053515255194618</c:v>
                </c:pt>
                <c:pt idx="35">
                  <c:v>6.6826411849903069</c:v>
                </c:pt>
                <c:pt idx="36">
                  <c:v>5.4249693863611022</c:v>
                </c:pt>
                <c:pt idx="37">
                  <c:v>6.1711868903203566</c:v>
                </c:pt>
                <c:pt idx="38">
                  <c:v>5.3710855292650095</c:v>
                </c:pt>
                <c:pt idx="39">
                  <c:v>7.8235230704923096</c:v>
                </c:pt>
                <c:pt idx="40">
                  <c:v>3.5102250788771743</c:v>
                </c:pt>
                <c:pt idx="41">
                  <c:v>3.4351376197612957</c:v>
                </c:pt>
                <c:pt idx="42">
                  <c:v>2.1909699057859542</c:v>
                </c:pt>
                <c:pt idx="43">
                  <c:v>2.6343403043919302</c:v>
                </c:pt>
                <c:pt idx="44">
                  <c:v>2.319405156301519</c:v>
                </c:pt>
                <c:pt idx="45">
                  <c:v>4.8219408283585441</c:v>
                </c:pt>
                <c:pt idx="46">
                  <c:v>4.0450695160481152</c:v>
                </c:pt>
                <c:pt idx="47">
                  <c:v>6.1241080685050182</c:v>
                </c:pt>
                <c:pt idx="48">
                  <c:v>3.6960902873167196</c:v>
                </c:pt>
                <c:pt idx="49">
                  <c:v>3.3170240801935162</c:v>
                </c:pt>
                <c:pt idx="50">
                  <c:v>5.3426574863212073</c:v>
                </c:pt>
                <c:pt idx="51">
                  <c:v>6.6466394954520185</c:v>
                </c:pt>
                <c:pt idx="52">
                  <c:v>9.0798627110245302</c:v>
                </c:pt>
                <c:pt idx="53">
                  <c:v>7.6752374509716708</c:v>
                </c:pt>
                <c:pt idx="54">
                  <c:v>6.1270596838617006</c:v>
                </c:pt>
                <c:pt idx="55">
                  <c:v>6.5880546715134116</c:v>
                </c:pt>
                <c:pt idx="56">
                  <c:v>6.2241905955928267</c:v>
                </c:pt>
                <c:pt idx="57">
                  <c:v>4.6060274876005218</c:v>
                </c:pt>
                <c:pt idx="58">
                  <c:v>8.2335652119625813</c:v>
                </c:pt>
                <c:pt idx="59">
                  <c:v>4.1093229686997486</c:v>
                </c:pt>
                <c:pt idx="60">
                  <c:v>5.1531235021587198</c:v>
                </c:pt>
                <c:pt idx="61">
                  <c:v>5.0257495089885218</c:v>
                </c:pt>
                <c:pt idx="62">
                  <c:v>3.3986971449407886</c:v>
                </c:pt>
                <c:pt idx="63">
                  <c:v>2.9772533800584173</c:v>
                </c:pt>
                <c:pt idx="64">
                  <c:v>5.7234936569638606</c:v>
                </c:pt>
                <c:pt idx="65">
                  <c:v>6.3778997493478267</c:v>
                </c:pt>
                <c:pt idx="66">
                  <c:v>9.0928492749894101</c:v>
                </c:pt>
                <c:pt idx="67">
                  <c:v>7.0369560412271781</c:v>
                </c:pt>
                <c:pt idx="68">
                  <c:v>7.8118435341530477</c:v>
                </c:pt>
                <c:pt idx="69">
                  <c:v>5.7033881723711959</c:v>
                </c:pt>
                <c:pt idx="70">
                  <c:v>3.4245325899813261</c:v>
                </c:pt>
                <c:pt idx="71">
                  <c:v>3.1726427313931582</c:v>
                </c:pt>
                <c:pt idx="72">
                  <c:v>2.6440833622880064</c:v>
                </c:pt>
                <c:pt idx="73">
                  <c:v>3.085487702330397</c:v>
                </c:pt>
                <c:pt idx="74">
                  <c:v>3.566011900524845</c:v>
                </c:pt>
                <c:pt idx="75">
                  <c:v>3.0205227923734395</c:v>
                </c:pt>
                <c:pt idx="76">
                  <c:v>3.8933589833707014</c:v>
                </c:pt>
                <c:pt idx="77">
                  <c:v>4.281017211458976</c:v>
                </c:pt>
                <c:pt idx="78">
                  <c:v>3.2715361127909115</c:v>
                </c:pt>
                <c:pt idx="79">
                  <c:v>4.6794856255229531</c:v>
                </c:pt>
                <c:pt idx="80">
                  <c:v>3.9884655179977573</c:v>
                </c:pt>
                <c:pt idx="81">
                  <c:v>5.321935943161189</c:v>
                </c:pt>
                <c:pt idx="82">
                  <c:v>7.7914415117694826</c:v>
                </c:pt>
                <c:pt idx="83">
                  <c:v>3.7354253208832482</c:v>
                </c:pt>
                <c:pt idx="84">
                  <c:v>2.6958934774366208</c:v>
                </c:pt>
                <c:pt idx="85">
                  <c:v>3.7773389418221934</c:v>
                </c:pt>
                <c:pt idx="86">
                  <c:v>2.9987879968359197</c:v>
                </c:pt>
                <c:pt idx="87">
                  <c:v>2.0190943433351678</c:v>
                </c:pt>
                <c:pt idx="88">
                  <c:v>4.0524824449538839</c:v>
                </c:pt>
                <c:pt idx="89">
                  <c:v>4.0263028543369455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09944"/>
        <c:axId val="214411120"/>
      </c:scatterChart>
      <c:valAx>
        <c:axId val="21440994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11120"/>
        <c:crosses val="autoZero"/>
        <c:crossBetween val="midCat"/>
      </c:valAx>
      <c:valAx>
        <c:axId val="21441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09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13.87199974</v>
      </c>
      <c r="C2">
        <v>0.62749999999999995</v>
      </c>
      <c r="D2">
        <v>1349.9670410199999</v>
      </c>
      <c r="E2">
        <v>1.13189995</v>
      </c>
      <c r="F2">
        <v>-9.9000003020963209E+37</v>
      </c>
      <c r="G2">
        <v>1.43060005</v>
      </c>
      <c r="H2">
        <v>9.9000003020963209E+37</v>
      </c>
      <c r="J2" s="2">
        <f>TREND(Calibration!$A$2:$A$4,Calibration!$B$2:$B$4,C2)</f>
        <v>401.59696656321603</v>
      </c>
      <c r="K2" s="2">
        <f>TREND(Calibration!$A$2:$A$4,Calibration!$C$2:$C$4,E2)</f>
        <v>438.18949573502476</v>
      </c>
      <c r="L2" s="2">
        <f>TREND(Calibration!$A$2:$A$4,Calibration!$D$2:$D$4,G2)</f>
        <v>548.71761953812825</v>
      </c>
      <c r="N2" s="2">
        <f>AVERAGE(J2:J409)</f>
        <v>409.14351586699456</v>
      </c>
    </row>
    <row r="3" spans="1:14" x14ac:dyDescent="0.25">
      <c r="A3">
        <v>3352</v>
      </c>
      <c r="B3">
        <v>13.85900021</v>
      </c>
      <c r="C3">
        <v>0.62860000000000005</v>
      </c>
      <c r="D3">
        <v>918.35998534999999</v>
      </c>
      <c r="E3">
        <v>1.1238000399999999</v>
      </c>
      <c r="F3">
        <v>511.32400512999999</v>
      </c>
      <c r="G3">
        <v>1.43219995</v>
      </c>
      <c r="H3">
        <v>1189.8360595700001</v>
      </c>
      <c r="J3" s="2">
        <f>TREND(Calibration!$A$2:$A$4,Calibration!$B$2:$B$4,C3)</f>
        <v>402.27167447282545</v>
      </c>
      <c r="K3" s="2">
        <f>TREND(Calibration!$A$2:$A$4,Calibration!$C$2:$C$4,E3)</f>
        <v>434.91238938109859</v>
      </c>
      <c r="L3" s="2">
        <f>TREND(Calibration!$A$2:$A$4,Calibration!$D$2:$D$4,G3)</f>
        <v>549.37716064897575</v>
      </c>
    </row>
    <row r="4" spans="1:14" x14ac:dyDescent="0.25">
      <c r="A4">
        <v>8353</v>
      </c>
      <c r="B4">
        <v>13.82299995</v>
      </c>
      <c r="C4">
        <v>0.62860000000000005</v>
      </c>
      <c r="D4">
        <v>1154.64001465</v>
      </c>
      <c r="E4">
        <v>1.11409998</v>
      </c>
      <c r="F4">
        <v>319.43200683999999</v>
      </c>
      <c r="G4">
        <v>1.43110001</v>
      </c>
      <c r="H4">
        <v>9.9000003020963209E+37</v>
      </c>
      <c r="J4" s="2">
        <f>TREND(Calibration!$A$2:$A$4,Calibration!$B$2:$B$4,C4)</f>
        <v>402.27167447282545</v>
      </c>
      <c r="K4" s="2">
        <f>TREND(Calibration!$A$2:$A$4,Calibration!$C$2:$C$4,E4)</f>
        <v>430.98788549655364</v>
      </c>
      <c r="L4" s="2">
        <f>TREND(Calibration!$A$2:$A$4,Calibration!$D$2:$D$4,G4)</f>
        <v>548.92372252817722</v>
      </c>
    </row>
    <row r="5" spans="1:14" x14ac:dyDescent="0.25">
      <c r="A5">
        <v>13354</v>
      </c>
      <c r="B5">
        <v>13.87800026</v>
      </c>
      <c r="C5">
        <v>0.63620001000000004</v>
      </c>
      <c r="D5">
        <v>1312.7889404299999</v>
      </c>
      <c r="E5">
        <v>1.2918000199999999</v>
      </c>
      <c r="F5">
        <v>159.69599915000001</v>
      </c>
      <c r="G5">
        <v>1.43219995</v>
      </c>
      <c r="H5">
        <v>9.9000003020963209E+37</v>
      </c>
      <c r="J5" s="2">
        <f>TREND(Calibration!$A$2:$A$4,Calibration!$B$2:$B$4,C5)</f>
        <v>406.93329889110737</v>
      </c>
      <c r="K5" s="2">
        <f>TREND(Calibration!$A$2:$A$4,Calibration!$C$2:$C$4,E5)</f>
        <v>502.88274978232062</v>
      </c>
      <c r="L5" s="2">
        <f>TREND(Calibration!$A$2:$A$4,Calibration!$D$2:$D$4,G5)</f>
        <v>549.37716064897575</v>
      </c>
    </row>
    <row r="6" spans="1:14" x14ac:dyDescent="0.25">
      <c r="A6">
        <v>18356</v>
      </c>
      <c r="B6">
        <v>14.01500034</v>
      </c>
      <c r="C6">
        <v>0.63239997999999997</v>
      </c>
      <c r="D6">
        <v>432.68099976000002</v>
      </c>
      <c r="E6">
        <v>1.09739995</v>
      </c>
      <c r="F6">
        <v>385.20300293000003</v>
      </c>
      <c r="G6">
        <v>1.42999995</v>
      </c>
      <c r="H6">
        <v>9.9000003020963209E+37</v>
      </c>
      <c r="J6" s="2">
        <f>TREND(Calibration!$A$2:$A$4,Calibration!$B$2:$B$4,C6)</f>
        <v>404.60247134769565</v>
      </c>
      <c r="K6" s="2">
        <f>TREND(Calibration!$A$2:$A$4,Calibration!$C$2:$C$4,E6)</f>
        <v>424.23129506236899</v>
      </c>
      <c r="L6" s="2">
        <f>TREND(Calibration!$A$2:$A$4,Calibration!$D$2:$D$4,G6)</f>
        <v>548.47023493870358</v>
      </c>
    </row>
    <row r="7" spans="1:14" x14ac:dyDescent="0.25">
      <c r="A7">
        <v>23355</v>
      </c>
      <c r="B7">
        <v>14.15100002</v>
      </c>
      <c r="C7">
        <v>0.63400000000000001</v>
      </c>
      <c r="D7">
        <v>1118.4620361299999</v>
      </c>
      <c r="E7">
        <v>1.0898000000000001</v>
      </c>
      <c r="F7">
        <v>550.03802489999998</v>
      </c>
      <c r="G7">
        <v>1.42999995</v>
      </c>
      <c r="H7">
        <v>9.9000003020963209E+37</v>
      </c>
      <c r="J7" s="2">
        <f>TREND(Calibration!$A$2:$A$4,Calibration!$B$2:$B$4,C7)</f>
        <v>405.58387693818037</v>
      </c>
      <c r="K7" s="2">
        <f>TREND(Calibration!$A$2:$A$4,Calibration!$C$2:$C$4,E7)</f>
        <v>421.15646528839363</v>
      </c>
      <c r="L7" s="2">
        <f>TREND(Calibration!$A$2:$A$4,Calibration!$D$2:$D$4,G7)</f>
        <v>548.47023493870358</v>
      </c>
    </row>
    <row r="8" spans="1:14" x14ac:dyDescent="0.25">
      <c r="A8">
        <v>28357</v>
      </c>
      <c r="B8">
        <v>14.225000380000001</v>
      </c>
      <c r="C8">
        <v>0.63239997999999997</v>
      </c>
      <c r="D8">
        <v>9.9000003020963209E+37</v>
      </c>
      <c r="E8">
        <v>1.1734999399999999</v>
      </c>
      <c r="F8">
        <v>71.25</v>
      </c>
      <c r="G8">
        <v>1.43219995</v>
      </c>
      <c r="H8">
        <v>9.9000003020963209E+37</v>
      </c>
      <c r="J8" s="2">
        <f>TREND(Calibration!$A$2:$A$4,Calibration!$B$2:$B$4,C8)</f>
        <v>404.60247134769565</v>
      </c>
      <c r="K8" s="2">
        <f>TREND(Calibration!$A$2:$A$4,Calibration!$C$2:$C$4,E8)</f>
        <v>455.02024960170513</v>
      </c>
      <c r="L8" s="2">
        <f>TREND(Calibration!$A$2:$A$4,Calibration!$D$2:$D$4,G8)</f>
        <v>549.37716064897575</v>
      </c>
    </row>
    <row r="9" spans="1:14" x14ac:dyDescent="0.25">
      <c r="A9">
        <v>33363</v>
      </c>
      <c r="B9">
        <v>14.2840004</v>
      </c>
      <c r="C9">
        <v>0.63940001000000002</v>
      </c>
      <c r="D9">
        <v>547.29602050999995</v>
      </c>
      <c r="E9">
        <v>1.5791000100000001</v>
      </c>
      <c r="F9">
        <v>9.9000003020963209E+37</v>
      </c>
      <c r="G9">
        <v>1.4284000400000001</v>
      </c>
      <c r="H9">
        <v>9.9000003020963209E+37</v>
      </c>
      <c r="J9" s="2">
        <f>TREND(Calibration!$A$2:$A$4,Calibration!$B$2:$B$4,C9)</f>
        <v>408.89608553724361</v>
      </c>
      <c r="K9" s="2">
        <f>TREND(Calibration!$A$2:$A$4,Calibration!$C$2:$C$4,E9)</f>
        <v>619.12016756991488</v>
      </c>
      <c r="L9" s="2">
        <f>TREND(Calibration!$A$2:$A$4,Calibration!$D$2:$D$4,G9)</f>
        <v>547.81068970546642</v>
      </c>
    </row>
    <row r="10" spans="1:14" x14ac:dyDescent="0.25">
      <c r="A10">
        <v>38357</v>
      </c>
      <c r="B10">
        <v>14.26399994</v>
      </c>
      <c r="C10">
        <v>0.64050001000000001</v>
      </c>
      <c r="D10">
        <v>9.9000003020963209E+37</v>
      </c>
      <c r="E10">
        <v>2.31299996</v>
      </c>
      <c r="F10">
        <v>1354.16503906</v>
      </c>
      <c r="G10">
        <v>1.43060005</v>
      </c>
      <c r="H10">
        <v>9.9000003020963209E+37</v>
      </c>
      <c r="J10" s="2">
        <f>TREND(Calibration!$A$2:$A$4,Calibration!$B$2:$B$4,C10)</f>
        <v>409.57079344685292</v>
      </c>
      <c r="K10" s="2">
        <f>TREND(Calibration!$A$2:$A$4,Calibration!$C$2:$C$4,E10)</f>
        <v>916.04546541780019</v>
      </c>
      <c r="L10" s="2">
        <f>TREND(Calibration!$A$2:$A$4,Calibration!$D$2:$D$4,G10)</f>
        <v>548.71761953812825</v>
      </c>
    </row>
    <row r="11" spans="1:14" x14ac:dyDescent="0.25">
      <c r="A11">
        <v>43357</v>
      </c>
      <c r="B11">
        <v>14.24800014</v>
      </c>
      <c r="C11">
        <v>0.64160001</v>
      </c>
      <c r="D11">
        <v>1351.80700684</v>
      </c>
      <c r="E11">
        <v>1.6595</v>
      </c>
      <c r="F11">
        <v>1137.7819824200001</v>
      </c>
      <c r="G11">
        <v>1.43060005</v>
      </c>
      <c r="H11">
        <v>9.9000003020963209E+37</v>
      </c>
      <c r="J11" s="2">
        <f>TREND(Calibration!$A$2:$A$4,Calibration!$B$2:$B$4,C11)</f>
        <v>410.24550135646228</v>
      </c>
      <c r="K11" s="2">
        <f>TREND(Calibration!$A$2:$A$4,Calibration!$C$2:$C$4,E11)</f>
        <v>651.64883987424867</v>
      </c>
      <c r="L11" s="2">
        <f>TREND(Calibration!$A$2:$A$4,Calibration!$D$2:$D$4,G11)</f>
        <v>548.71761953812825</v>
      </c>
    </row>
    <row r="12" spans="1:14" x14ac:dyDescent="0.25">
      <c r="A12">
        <v>48357</v>
      </c>
      <c r="B12">
        <v>14.222000120000001</v>
      </c>
      <c r="C12">
        <v>0.65020001000000005</v>
      </c>
      <c r="D12">
        <v>855.67297363</v>
      </c>
      <c r="E12">
        <v>1.7308000299999999</v>
      </c>
      <c r="F12">
        <v>9.9000003020963209E+37</v>
      </c>
      <c r="G12">
        <v>1.4315999699999999</v>
      </c>
      <c r="H12">
        <v>9.9000003020963209E+37</v>
      </c>
      <c r="J12" s="2">
        <f>TREND(Calibration!$A$2:$A$4,Calibration!$B$2:$B$4,C12)</f>
        <v>415.52049046795355</v>
      </c>
      <c r="K12" s="2">
        <f>TREND(Calibration!$A$2:$A$4,Calibration!$C$2:$C$4,E12)</f>
        <v>680.49580006863641</v>
      </c>
      <c r="L12" s="2">
        <f>TREND(Calibration!$A$2:$A$4,Calibration!$D$2:$D$4,G12)</f>
        <v>549.12982551822608</v>
      </c>
    </row>
    <row r="13" spans="1:14" x14ac:dyDescent="0.25">
      <c r="A13">
        <v>53365</v>
      </c>
      <c r="B13">
        <v>14.166999819999999</v>
      </c>
      <c r="C13">
        <v>0.65990000999999998</v>
      </c>
      <c r="D13">
        <v>1273.61096191</v>
      </c>
      <c r="E13">
        <v>4.1454000500000001</v>
      </c>
      <c r="F13">
        <v>9.9000003020963209E+37</v>
      </c>
      <c r="G13">
        <v>1.43060005</v>
      </c>
      <c r="H13">
        <v>9.9000003020963209E+37</v>
      </c>
      <c r="J13" s="2">
        <f>TREND(Calibration!$A$2:$A$4,Calibration!$B$2:$B$4,C13)</f>
        <v>421.47018748905407</v>
      </c>
      <c r="K13" s="2">
        <f>TREND(Calibration!$A$2:$A$4,Calibration!$C$2:$C$4,E13)</f>
        <v>1657.4080210355544</v>
      </c>
      <c r="L13" s="2">
        <f>TREND(Calibration!$A$2:$A$4,Calibration!$D$2:$D$4,G13)</f>
        <v>548.71761953812825</v>
      </c>
    </row>
    <row r="14" spans="1:14" x14ac:dyDescent="0.25">
      <c r="A14">
        <v>58357</v>
      </c>
      <c r="B14">
        <v>14.199000359999999</v>
      </c>
      <c r="C14">
        <v>0.65509998999999997</v>
      </c>
      <c r="D14">
        <v>9.9000003020963209E+37</v>
      </c>
      <c r="E14">
        <v>2.1050999199999998</v>
      </c>
      <c r="F14">
        <v>9.9000003020963209E+37</v>
      </c>
      <c r="G14">
        <v>1.42789996</v>
      </c>
      <c r="H14">
        <v>1301.6149902300001</v>
      </c>
      <c r="J14" s="2">
        <f>TREND(Calibration!$A$2:$A$4,Calibration!$B$2:$B$4,C14)</f>
        <v>418.52599525243312</v>
      </c>
      <c r="K14" s="2">
        <f>TREND(Calibration!$A$2:$A$4,Calibration!$C$2:$C$4,E14)</f>
        <v>831.93211822437502</v>
      </c>
      <c r="L14" s="2">
        <f>TREND(Calibration!$A$2:$A$4,Calibration!$D$2:$D$4,G14)</f>
        <v>547.60453724674232</v>
      </c>
    </row>
    <row r="15" spans="1:14" x14ac:dyDescent="0.25">
      <c r="A15">
        <v>63359</v>
      </c>
      <c r="B15">
        <v>14.37100029</v>
      </c>
      <c r="C15">
        <v>0.65829998000000001</v>
      </c>
      <c r="D15">
        <v>910.84197998000002</v>
      </c>
      <c r="E15">
        <v>2.1688001200000002</v>
      </c>
      <c r="F15">
        <v>9.9000003020963209E+37</v>
      </c>
      <c r="G15">
        <v>1.4284000400000001</v>
      </c>
      <c r="H15">
        <v>9.9000003020963209E+37</v>
      </c>
      <c r="J15" s="2">
        <f>TREND(Calibration!$A$2:$A$4,Calibration!$B$2:$B$4,C15)</f>
        <v>420.48877576486115</v>
      </c>
      <c r="K15" s="2">
        <f>TREND(Calibration!$A$2:$A$4,Calibration!$C$2:$C$4,E15)</f>
        <v>857.7042971950508</v>
      </c>
      <c r="L15" s="2">
        <f>TREND(Calibration!$A$2:$A$4,Calibration!$D$2:$D$4,G15)</f>
        <v>547.81068970546642</v>
      </c>
    </row>
    <row r="16" spans="1:14" x14ac:dyDescent="0.25">
      <c r="A16">
        <v>68360</v>
      </c>
      <c r="B16">
        <v>14.63700008</v>
      </c>
      <c r="C16">
        <v>0.65450001000000002</v>
      </c>
      <c r="D16">
        <v>9.9000003020963209E+37</v>
      </c>
      <c r="E16">
        <v>3.67930007</v>
      </c>
      <c r="F16">
        <v>9.9000003020963209E+37</v>
      </c>
      <c r="G16">
        <v>1.4284000400000001</v>
      </c>
      <c r="H16">
        <v>1337.4959716799999</v>
      </c>
      <c r="J16" s="2">
        <f>TREND(Calibration!$A$2:$A$4,Calibration!$B$2:$B$4,C16)</f>
        <v>418.15798502369915</v>
      </c>
      <c r="K16" s="2">
        <f>TREND(Calibration!$A$2:$A$4,Calibration!$C$2:$C$4,E16)</f>
        <v>1468.8307151120516</v>
      </c>
      <c r="L16" s="2">
        <f>TREND(Calibration!$A$2:$A$4,Calibration!$D$2:$D$4,G16)</f>
        <v>547.81068970546642</v>
      </c>
    </row>
    <row r="17" spans="1:12" x14ac:dyDescent="0.25">
      <c r="A17">
        <v>73359</v>
      </c>
      <c r="B17">
        <v>14.899999619999999</v>
      </c>
      <c r="C17">
        <v>0.66049999000000004</v>
      </c>
      <c r="D17">
        <v>746.31896973000005</v>
      </c>
      <c r="E17">
        <v>3.5589001200000001</v>
      </c>
      <c r="F17">
        <v>9.9000003020963209E+37</v>
      </c>
      <c r="G17">
        <v>1.4284000400000001</v>
      </c>
      <c r="H17">
        <v>9.9000003020963209E+37</v>
      </c>
      <c r="J17" s="2">
        <f>TREND(Calibration!$A$2:$A$4,Calibration!$B$2:$B$4,C17)</f>
        <v>421.83819771778815</v>
      </c>
      <c r="K17" s="2">
        <f>TREND(Calibration!$A$2:$A$4,Calibration!$C$2:$C$4,E17)</f>
        <v>1420.118637921393</v>
      </c>
      <c r="L17" s="2">
        <f>TREND(Calibration!$A$2:$A$4,Calibration!$D$2:$D$4,G17)</f>
        <v>547.81068970546642</v>
      </c>
    </row>
    <row r="18" spans="1:12" x14ac:dyDescent="0.25">
      <c r="A18">
        <v>78360</v>
      </c>
      <c r="B18">
        <v>14.980999949999999</v>
      </c>
      <c r="C18">
        <v>0.65130001000000004</v>
      </c>
      <c r="D18">
        <v>9.9000003020963209E+37</v>
      </c>
      <c r="E18">
        <v>3.0085999999999999</v>
      </c>
      <c r="F18">
        <v>9.9000003020963209E+37</v>
      </c>
      <c r="G18">
        <v>1.43110001</v>
      </c>
      <c r="H18">
        <v>9.9000003020963209E+37</v>
      </c>
      <c r="J18" s="2">
        <f>TREND(Calibration!$A$2:$A$4,Calibration!$B$2:$B$4,C18)</f>
        <v>416.19519837756286</v>
      </c>
      <c r="K18" s="2">
        <f>TREND(Calibration!$A$2:$A$4,Calibration!$C$2:$C$4,E18)</f>
        <v>1197.4751740041013</v>
      </c>
      <c r="L18" s="2">
        <f>TREND(Calibration!$A$2:$A$4,Calibration!$D$2:$D$4,G18)</f>
        <v>548.92372252817722</v>
      </c>
    </row>
    <row r="19" spans="1:12" x14ac:dyDescent="0.25">
      <c r="A19">
        <v>83361</v>
      </c>
      <c r="B19">
        <v>15.059000019999999</v>
      </c>
      <c r="C19">
        <v>0.65240001999999997</v>
      </c>
      <c r="D19">
        <v>775.26300048999997</v>
      </c>
      <c r="E19">
        <v>2.4944000200000001</v>
      </c>
      <c r="F19">
        <v>9.9000003020963209E+37</v>
      </c>
      <c r="G19">
        <v>1.42680001</v>
      </c>
      <c r="H19">
        <v>9.9000003020963209E+37</v>
      </c>
      <c r="J19" s="2">
        <f>TREND(Calibration!$A$2:$A$4,Calibration!$B$2:$B$4,C19)</f>
        <v>416.86991242088044</v>
      </c>
      <c r="K19" s="2">
        <f>TREND(Calibration!$A$2:$A$4,Calibration!$C$2:$C$4,E19)</f>
        <v>989.43730424422915</v>
      </c>
      <c r="L19" s="2">
        <f>TREND(Calibration!$A$2:$A$4,Calibration!$D$2:$D$4,G19)</f>
        <v>547.15109500355425</v>
      </c>
    </row>
    <row r="20" spans="1:12" x14ac:dyDescent="0.25">
      <c r="A20">
        <v>88360</v>
      </c>
      <c r="B20">
        <v>15.071999549999999</v>
      </c>
      <c r="C20">
        <v>0.64259999999999995</v>
      </c>
      <c r="D20">
        <v>816.10498046999999</v>
      </c>
      <c r="E20">
        <v>2.2676000599999999</v>
      </c>
      <c r="F20">
        <v>9.9000003020963209E+37</v>
      </c>
      <c r="G20">
        <v>1.4289000000000001</v>
      </c>
      <c r="H20">
        <v>9.9000003020963209E+37</v>
      </c>
      <c r="J20" s="2">
        <f>TREND(Calibration!$A$2:$A$4,Calibration!$B$2:$B$4,C20)</f>
        <v>410.85886604967158</v>
      </c>
      <c r="K20" s="2">
        <f>TREND(Calibration!$A$2:$A$4,Calibration!$C$2:$C$4,E20)</f>
        <v>897.67732296219128</v>
      </c>
      <c r="L20" s="2">
        <f>TREND(Calibration!$A$2:$A$4,Calibration!$D$2:$D$4,G20)</f>
        <v>548.01679269551539</v>
      </c>
    </row>
    <row r="21" spans="1:12" x14ac:dyDescent="0.25">
      <c r="A21">
        <v>93360</v>
      </c>
      <c r="B21">
        <v>15.001000400000001</v>
      </c>
      <c r="C21">
        <v>0.64969999</v>
      </c>
      <c r="D21">
        <v>855.58300781000003</v>
      </c>
      <c r="E21">
        <v>2.6133000900000001</v>
      </c>
      <c r="F21">
        <v>9.9000003020963209E+37</v>
      </c>
      <c r="G21">
        <v>1.4294999799999999</v>
      </c>
      <c r="H21">
        <v>9.9000003020963209E+37</v>
      </c>
      <c r="J21" s="2">
        <f>TREND(Calibration!$A$2:$A$4,Calibration!$B$2:$B$4,C21)</f>
        <v>415.21379278707821</v>
      </c>
      <c r="K21" s="2">
        <f>TREND(Calibration!$A$2:$A$4,Calibration!$C$2:$C$4,E21)</f>
        <v>1037.5425516950356</v>
      </c>
      <c r="L21" s="2">
        <f>TREND(Calibration!$A$2:$A$4,Calibration!$D$2:$D$4,G21)</f>
        <v>548.26412782626494</v>
      </c>
    </row>
    <row r="22" spans="1:12" x14ac:dyDescent="0.25">
      <c r="A22">
        <v>98360</v>
      </c>
      <c r="B22">
        <v>14.899999619999999</v>
      </c>
      <c r="C22">
        <v>0.64209998000000001</v>
      </c>
      <c r="D22">
        <v>980.47601318</v>
      </c>
      <c r="E22">
        <v>3.4595000699999998</v>
      </c>
      <c r="F22">
        <v>9.9000003020963209E+37</v>
      </c>
      <c r="G22">
        <v>1.4294999799999999</v>
      </c>
      <c r="H22">
        <v>9.9000003020963209E+37</v>
      </c>
      <c r="J22" s="2">
        <f>TREND(Calibration!$A$2:$A$4,Calibration!$B$2:$B$4,C22)</f>
        <v>410.55216836879629</v>
      </c>
      <c r="K22" s="2">
        <f>TREND(Calibration!$A$2:$A$4,Calibration!$C$2:$C$4,E22)</f>
        <v>1379.9028163337982</v>
      </c>
      <c r="L22" s="2">
        <f>TREND(Calibration!$A$2:$A$4,Calibration!$D$2:$D$4,G22)</f>
        <v>548.26412782626494</v>
      </c>
    </row>
    <row r="23" spans="1:12" x14ac:dyDescent="0.25">
      <c r="A23">
        <v>103361</v>
      </c>
      <c r="B23">
        <v>14.73499966</v>
      </c>
      <c r="C23">
        <v>0.63990002999999995</v>
      </c>
      <c r="D23">
        <v>9.9000003020963209E+37</v>
      </c>
      <c r="E23">
        <v>3.49780011</v>
      </c>
      <c r="F23">
        <v>9.9000003020963209E+37</v>
      </c>
      <c r="G23">
        <v>1.4284000400000001</v>
      </c>
      <c r="H23">
        <v>9.9000003020963209E+37</v>
      </c>
      <c r="J23" s="2">
        <f>TREND(Calibration!$A$2:$A$4,Calibration!$B$2:$B$4,C23)</f>
        <v>409.2027832181189</v>
      </c>
      <c r="K23" s="2">
        <f>TREND(Calibration!$A$2:$A$4,Calibration!$C$2:$C$4,E23)</f>
        <v>1395.3984581915008</v>
      </c>
      <c r="L23" s="2">
        <f>TREND(Calibration!$A$2:$A$4,Calibration!$D$2:$D$4,G23)</f>
        <v>547.81068970546642</v>
      </c>
    </row>
    <row r="24" spans="1:12" x14ac:dyDescent="0.25">
      <c r="A24">
        <v>108361</v>
      </c>
      <c r="B24">
        <v>14.71500015</v>
      </c>
      <c r="C24">
        <v>0.63829999999999998</v>
      </c>
      <c r="D24">
        <v>1075.5620117200001</v>
      </c>
      <c r="E24">
        <v>2.9356999400000001</v>
      </c>
      <c r="F24">
        <v>9.9000003020963209E+37</v>
      </c>
      <c r="G24">
        <v>1.4272999799999999</v>
      </c>
      <c r="H24">
        <v>1289.25</v>
      </c>
      <c r="J24" s="2">
        <f>TREND(Calibration!$A$2:$A$4,Calibration!$B$2:$B$4,C24)</f>
        <v>408.22137149392597</v>
      </c>
      <c r="K24" s="2">
        <f>TREND(Calibration!$A$2:$A$4,Calibration!$C$2:$C$4,E24)</f>
        <v>1167.9808648293581</v>
      </c>
      <c r="L24" s="2">
        <f>TREND(Calibration!$A$2:$A$4,Calibration!$D$2:$D$4,G24)</f>
        <v>547.35720211599278</v>
      </c>
    </row>
    <row r="25" spans="1:12" x14ac:dyDescent="0.25">
      <c r="A25">
        <v>113361</v>
      </c>
      <c r="B25">
        <v>14.725000380000001</v>
      </c>
      <c r="C25">
        <v>0.64370000000000005</v>
      </c>
      <c r="D25">
        <v>793.91400146000001</v>
      </c>
      <c r="E25">
        <v>4.58220005</v>
      </c>
      <c r="F25">
        <v>9.9000003020963209E+37</v>
      </c>
      <c r="G25">
        <v>1.4289000000000001</v>
      </c>
      <c r="H25">
        <v>9.9000003020963209E+37</v>
      </c>
      <c r="J25" s="2">
        <f>TREND(Calibration!$A$2:$A$4,Calibration!$B$2:$B$4,C25)</f>
        <v>411.53357395928094</v>
      </c>
      <c r="K25" s="2">
        <f>TREND(Calibration!$A$2:$A$4,Calibration!$C$2:$C$4,E25)</f>
        <v>1834.1309791171789</v>
      </c>
      <c r="L25" s="2">
        <f>TREND(Calibration!$A$2:$A$4,Calibration!$D$2:$D$4,G25)</f>
        <v>548.01679269551539</v>
      </c>
    </row>
    <row r="26" spans="1:12" x14ac:dyDescent="0.25">
      <c r="A26">
        <v>118362</v>
      </c>
      <c r="B26">
        <v>14.805999760000001</v>
      </c>
      <c r="C26">
        <v>0.63669997</v>
      </c>
      <c r="D26">
        <v>9.9000003020963209E+37</v>
      </c>
      <c r="E26">
        <v>2.8627998799999999</v>
      </c>
      <c r="F26">
        <v>9.9000003020963209E+37</v>
      </c>
      <c r="G26">
        <v>1.4284000400000001</v>
      </c>
      <c r="H26">
        <v>9.9000003020963209E+37</v>
      </c>
      <c r="J26" s="2">
        <f>TREND(Calibration!$A$2:$A$4,Calibration!$B$2:$B$4,C26)</f>
        <v>407.23995976973305</v>
      </c>
      <c r="K26" s="2">
        <f>TREND(Calibration!$A$2:$A$4,Calibration!$C$2:$C$4,E26)</f>
        <v>1138.4865556546144</v>
      </c>
      <c r="L26" s="2">
        <f>TREND(Calibration!$A$2:$A$4,Calibration!$D$2:$D$4,G26)</f>
        <v>547.81068970546642</v>
      </c>
    </row>
    <row r="27" spans="1:12" x14ac:dyDescent="0.25">
      <c r="A27">
        <v>123361</v>
      </c>
      <c r="B27">
        <v>14.87100029</v>
      </c>
      <c r="C27">
        <v>0.63829999999999998</v>
      </c>
      <c r="D27">
        <v>1042.79394531</v>
      </c>
      <c r="E27">
        <v>2.8427999000000002</v>
      </c>
      <c r="F27">
        <v>9.9000003020963209E+37</v>
      </c>
      <c r="G27">
        <v>1.42569995</v>
      </c>
      <c r="H27">
        <v>9.9000003020963209E+37</v>
      </c>
      <c r="J27" s="2">
        <f>TREND(Calibration!$A$2:$A$4,Calibration!$B$2:$B$4,C27)</f>
        <v>408.22137149392597</v>
      </c>
      <c r="K27" s="2">
        <f>TREND(Calibration!$A$2:$A$4,Calibration!$C$2:$C$4,E27)</f>
        <v>1130.3948532114523</v>
      </c>
      <c r="L27" s="2">
        <f>TREND(Calibration!$A$2:$A$4,Calibration!$D$2:$D$4,G27)</f>
        <v>546.69760741408061</v>
      </c>
    </row>
    <row r="28" spans="1:12" x14ac:dyDescent="0.25">
      <c r="A28">
        <v>128362</v>
      </c>
      <c r="B28">
        <v>14.85499954</v>
      </c>
      <c r="C28">
        <v>0.63290000000000002</v>
      </c>
      <c r="D28">
        <v>9.9000003020963209E+37</v>
      </c>
      <c r="E28">
        <v>4.8959999099999996</v>
      </c>
      <c r="F28">
        <v>9.9000003020963209E+37</v>
      </c>
      <c r="G28">
        <v>1.4284000400000001</v>
      </c>
      <c r="H28">
        <v>9.9000003020963209E+37</v>
      </c>
      <c r="J28" s="2">
        <f>TREND(Calibration!$A$2:$A$4,Calibration!$B$2:$B$4,C28)</f>
        <v>404.90916902857106</v>
      </c>
      <c r="K28" s="2">
        <f>TREND(Calibration!$A$2:$A$4,Calibration!$C$2:$C$4,E28)</f>
        <v>1961.0898607673612</v>
      </c>
      <c r="L28" s="2">
        <f>TREND(Calibration!$A$2:$A$4,Calibration!$D$2:$D$4,G28)</f>
        <v>547.81068970546642</v>
      </c>
    </row>
    <row r="29" spans="1:12" x14ac:dyDescent="0.25">
      <c r="A29">
        <v>133362</v>
      </c>
      <c r="B29">
        <v>14.756999970000001</v>
      </c>
      <c r="C29">
        <v>0.63719999999999999</v>
      </c>
      <c r="D29">
        <v>920.25598145000004</v>
      </c>
      <c r="E29">
        <v>3.90450001</v>
      </c>
      <c r="F29">
        <v>9.9000003020963209E+37</v>
      </c>
      <c r="G29">
        <v>1.42620003</v>
      </c>
      <c r="H29">
        <v>9.9000003020963209E+37</v>
      </c>
      <c r="J29" s="2">
        <f>TREND(Calibration!$A$2:$A$4,Calibration!$B$2:$B$4,C29)</f>
        <v>407.5466635843166</v>
      </c>
      <c r="K29" s="2">
        <f>TREND(Calibration!$A$2:$A$4,Calibration!$C$2:$C$4,E29)</f>
        <v>1559.9433514595889</v>
      </c>
      <c r="L29" s="2">
        <f>TREND(Calibration!$A$2:$A$4,Calibration!$D$2:$D$4,G29)</f>
        <v>546.90375987280459</v>
      </c>
    </row>
    <row r="30" spans="1:12" x14ac:dyDescent="0.25">
      <c r="A30">
        <v>138361</v>
      </c>
      <c r="B30">
        <v>14.61100006</v>
      </c>
      <c r="C30">
        <v>0.63889998000000003</v>
      </c>
      <c r="D30">
        <v>788.40802001999998</v>
      </c>
      <c r="E30">
        <v>4.1150999099999996</v>
      </c>
      <c r="F30">
        <v>9.9000003020963209E+37</v>
      </c>
      <c r="G30">
        <v>1.4284000400000001</v>
      </c>
      <c r="H30">
        <v>9.9000003020963209E+37</v>
      </c>
      <c r="J30" s="2">
        <f>TREND(Calibration!$A$2:$A$4,Calibration!$B$2:$B$4,C30)</f>
        <v>408.58938172265999</v>
      </c>
      <c r="K30" s="2">
        <f>TREND(Calibration!$A$2:$A$4,Calibration!$C$2:$C$4,E30)</f>
        <v>1645.149022933248</v>
      </c>
      <c r="L30" s="2">
        <f>TREND(Calibration!$A$2:$A$4,Calibration!$D$2:$D$4,G30)</f>
        <v>547.81068970546642</v>
      </c>
    </row>
    <row r="31" spans="1:12" x14ac:dyDescent="0.25">
      <c r="A31">
        <v>143362</v>
      </c>
      <c r="B31">
        <v>14.50399971</v>
      </c>
      <c r="C31">
        <v>0.63829999999999998</v>
      </c>
      <c r="D31">
        <v>206.39900208</v>
      </c>
      <c r="E31">
        <v>3.0664000499999999</v>
      </c>
      <c r="F31">
        <v>9.9000003020963209E+37</v>
      </c>
      <c r="G31">
        <v>1.4272999799999999</v>
      </c>
      <c r="H31">
        <v>9.9000003020963209E+37</v>
      </c>
      <c r="J31" s="2">
        <f>TREND(Calibration!$A$2:$A$4,Calibration!$B$2:$B$4,C31)</f>
        <v>408.22137149392597</v>
      </c>
      <c r="K31" s="2">
        <f>TREND(Calibration!$A$2:$A$4,Calibration!$C$2:$C$4,E31)</f>
        <v>1220.8602376791605</v>
      </c>
      <c r="L31" s="2">
        <f>TREND(Calibration!$A$2:$A$4,Calibration!$D$2:$D$4,G31)</f>
        <v>547.35720211599278</v>
      </c>
    </row>
    <row r="32" spans="1:12" x14ac:dyDescent="0.25">
      <c r="A32">
        <v>148362</v>
      </c>
      <c r="B32">
        <v>14.336000439999999</v>
      </c>
      <c r="C32">
        <v>0.63180000000000003</v>
      </c>
      <c r="D32">
        <v>9.9000003020963209E+37</v>
      </c>
      <c r="E32">
        <v>2.4021000899999998</v>
      </c>
      <c r="F32">
        <v>9.9000003020963209E+37</v>
      </c>
      <c r="G32">
        <v>1.42789996</v>
      </c>
      <c r="H32">
        <v>9.9000003020963209E+37</v>
      </c>
      <c r="J32" s="2">
        <f>TREND(Calibration!$A$2:$A$4,Calibration!$B$2:$B$4,C32)</f>
        <v>404.23446111896169</v>
      </c>
      <c r="K32" s="2">
        <f>TREND(Calibration!$A$2:$A$4,Calibration!$C$2:$C$4,E32)</f>
        <v>952.0940884467775</v>
      </c>
      <c r="L32" s="2">
        <f>TREND(Calibration!$A$2:$A$4,Calibration!$D$2:$D$4,G32)</f>
        <v>547.60453724674232</v>
      </c>
    </row>
    <row r="33" spans="1:12" x14ac:dyDescent="0.25">
      <c r="A33">
        <v>153362</v>
      </c>
      <c r="B33">
        <v>14.244999890000001</v>
      </c>
      <c r="C33">
        <v>0.63620001000000004</v>
      </c>
      <c r="D33">
        <v>831.86401366999996</v>
      </c>
      <c r="E33">
        <v>1.79130006</v>
      </c>
      <c r="F33">
        <v>9.9000003020963209E+37</v>
      </c>
      <c r="G33">
        <v>1.4289000000000001</v>
      </c>
      <c r="H33">
        <v>9.9000003020963209E+37</v>
      </c>
      <c r="J33" s="2">
        <f>TREND(Calibration!$A$2:$A$4,Calibration!$B$2:$B$4,C33)</f>
        <v>406.93329889110737</v>
      </c>
      <c r="K33" s="2">
        <f>TREND(Calibration!$A$2:$A$4,Calibration!$C$2:$C$4,E33)</f>
        <v>704.97323657419281</v>
      </c>
      <c r="L33" s="2">
        <f>TREND(Calibration!$A$2:$A$4,Calibration!$D$2:$D$4,G33)</f>
        <v>548.01679269551539</v>
      </c>
    </row>
    <row r="34" spans="1:12" x14ac:dyDescent="0.25">
      <c r="A34">
        <v>158364</v>
      </c>
      <c r="B34">
        <v>14.222000120000001</v>
      </c>
      <c r="C34">
        <v>0.63829999999999998</v>
      </c>
      <c r="D34">
        <v>631.35101318</v>
      </c>
      <c r="E34">
        <v>1.8603999600000001</v>
      </c>
      <c r="F34">
        <v>9.9000003020963209E+37</v>
      </c>
      <c r="G34">
        <v>1.43110001</v>
      </c>
      <c r="H34">
        <v>9.9000003020963209E+37</v>
      </c>
      <c r="J34" s="2">
        <f>TREND(Calibration!$A$2:$A$4,Calibration!$B$2:$B$4,C34)</f>
        <v>408.22137149392597</v>
      </c>
      <c r="K34" s="2">
        <f>TREND(Calibration!$A$2:$A$4,Calibration!$C$2:$C$4,E34)</f>
        <v>732.93005601362609</v>
      </c>
      <c r="L34" s="2">
        <f>TREND(Calibration!$A$2:$A$4,Calibration!$D$2:$D$4,G34)</f>
        <v>548.92372252817722</v>
      </c>
    </row>
    <row r="35" spans="1:12" x14ac:dyDescent="0.25">
      <c r="A35">
        <v>163363</v>
      </c>
      <c r="B35">
        <v>14.24800014</v>
      </c>
      <c r="C35">
        <v>0.63559997000000001</v>
      </c>
      <c r="D35">
        <v>847.63897704999999</v>
      </c>
      <c r="E35">
        <v>2.5262999499999998</v>
      </c>
      <c r="F35">
        <v>9.9000003020963209E+37</v>
      </c>
      <c r="G35">
        <v>1.4284000400000001</v>
      </c>
      <c r="H35">
        <v>9.9000003020963209E+37</v>
      </c>
      <c r="J35" s="2">
        <f>TREND(Calibration!$A$2:$A$4,Calibration!$B$2:$B$4,C35)</f>
        <v>406.56525186012368</v>
      </c>
      <c r="K35" s="2">
        <f>TREND(Calibration!$A$2:$A$4,Calibration!$C$2:$C$4,E35)</f>
        <v>1002.3435542263645</v>
      </c>
      <c r="L35" s="2">
        <f>TREND(Calibration!$A$2:$A$4,Calibration!$D$2:$D$4,G35)</f>
        <v>547.81068970546642</v>
      </c>
    </row>
    <row r="36" spans="1:12" x14ac:dyDescent="0.25">
      <c r="A36">
        <v>168363</v>
      </c>
      <c r="B36">
        <v>14.338999749999999</v>
      </c>
      <c r="C36">
        <v>0.63779998000000004</v>
      </c>
      <c r="D36">
        <v>297.92599487000001</v>
      </c>
      <c r="E36">
        <v>2.0078999999999998</v>
      </c>
      <c r="F36">
        <v>9.9000003020963209E+37</v>
      </c>
      <c r="G36">
        <v>1.42680001</v>
      </c>
      <c r="H36">
        <v>1166.29199219</v>
      </c>
      <c r="J36" s="2">
        <f>TREND(Calibration!$A$2:$A$4,Calibration!$B$2:$B$4,C36)</f>
        <v>407.91467381305068</v>
      </c>
      <c r="K36" s="2">
        <f>TREND(Calibration!$A$2:$A$4,Calibration!$C$2:$C$4,E36)</f>
        <v>792.60643739173486</v>
      </c>
      <c r="L36" s="2">
        <f>TREND(Calibration!$A$2:$A$4,Calibration!$D$2:$D$4,G36)</f>
        <v>547.15109500355425</v>
      </c>
    </row>
    <row r="37" spans="1:12" x14ac:dyDescent="0.25">
      <c r="A37">
        <v>173363</v>
      </c>
      <c r="B37">
        <v>14.37800026</v>
      </c>
      <c r="C37">
        <v>0.64099996999999997</v>
      </c>
      <c r="D37">
        <v>723.96301270000004</v>
      </c>
      <c r="E37">
        <v>2.1029000299999998</v>
      </c>
      <c r="F37">
        <v>9.9000003020963209E+37</v>
      </c>
      <c r="G37">
        <v>1.4284000400000001</v>
      </c>
      <c r="H37">
        <v>9.9000003020963209E+37</v>
      </c>
      <c r="J37" s="2">
        <f>TREND(Calibration!$A$2:$A$4,Calibration!$B$2:$B$4,C37)</f>
        <v>409.87745432547865</v>
      </c>
      <c r="K37" s="2">
        <f>TREND(Calibration!$A$2:$A$4,Calibration!$C$2:$C$4,E37)</f>
        <v>831.04207456994698</v>
      </c>
      <c r="L37" s="2">
        <f>TREND(Calibration!$A$2:$A$4,Calibration!$D$2:$D$4,G37)</f>
        <v>547.81068970546642</v>
      </c>
    </row>
    <row r="38" spans="1:12" x14ac:dyDescent="0.25">
      <c r="A38">
        <v>178364</v>
      </c>
      <c r="B38">
        <v>14.352000240000001</v>
      </c>
      <c r="C38">
        <v>0.63779998000000004</v>
      </c>
      <c r="D38">
        <v>1233.85998535</v>
      </c>
      <c r="E38">
        <v>2.4479999499999998</v>
      </c>
      <c r="F38">
        <v>9.9000003020963209E+37</v>
      </c>
      <c r="G38">
        <v>1.42789996</v>
      </c>
      <c r="H38">
        <v>9.9000003020963209E+37</v>
      </c>
      <c r="J38" s="2">
        <f>TREND(Calibration!$A$2:$A$4,Calibration!$B$2:$B$4,C38)</f>
        <v>407.91467381305068</v>
      </c>
      <c r="K38" s="2">
        <f>TREND(Calibration!$A$2:$A$4,Calibration!$C$2:$C$4,E38)</f>
        <v>970.66450748233706</v>
      </c>
      <c r="L38" s="2">
        <f>TREND(Calibration!$A$2:$A$4,Calibration!$D$2:$D$4,G38)</f>
        <v>547.60453724674232</v>
      </c>
    </row>
    <row r="39" spans="1:12" x14ac:dyDescent="0.25">
      <c r="A39">
        <v>183363</v>
      </c>
      <c r="B39">
        <v>14.26399994</v>
      </c>
      <c r="C39">
        <v>0.63620001000000004</v>
      </c>
      <c r="D39">
        <v>1329.4630127</v>
      </c>
      <c r="E39">
        <v>2.1407001000000001</v>
      </c>
      <c r="F39">
        <v>9.9000003020963209E+37</v>
      </c>
      <c r="G39">
        <v>1.42680001</v>
      </c>
      <c r="H39">
        <v>9.9000003020963209E+37</v>
      </c>
      <c r="J39" s="2">
        <f>TREND(Calibration!$A$2:$A$4,Calibration!$B$2:$B$4,C39)</f>
        <v>406.93329889110737</v>
      </c>
      <c r="K39" s="2">
        <f>TREND(Calibration!$A$2:$A$4,Calibration!$C$2:$C$4,E39)</f>
        <v>846.3354358018438</v>
      </c>
      <c r="L39" s="2">
        <f>TREND(Calibration!$A$2:$A$4,Calibration!$D$2:$D$4,G39)</f>
        <v>547.15109500355425</v>
      </c>
    </row>
    <row r="40" spans="1:12" x14ac:dyDescent="0.25">
      <c r="A40">
        <v>188363</v>
      </c>
      <c r="B40">
        <v>14.17300034</v>
      </c>
      <c r="C40">
        <v>0.63620001000000004</v>
      </c>
      <c r="D40">
        <v>771.80999756000006</v>
      </c>
      <c r="E40">
        <v>2.4124000099999998</v>
      </c>
      <c r="F40">
        <v>9.9000003020963209E+37</v>
      </c>
      <c r="G40">
        <v>1.42460001</v>
      </c>
      <c r="H40">
        <v>9.9000003020963209E+37</v>
      </c>
      <c r="J40" s="2">
        <f>TREND(Calibration!$A$2:$A$4,Calibration!$B$2:$B$4,C40)</f>
        <v>406.93329889110737</v>
      </c>
      <c r="K40" s="2">
        <f>TREND(Calibration!$A$2:$A$4,Calibration!$C$2:$C$4,E40)</f>
        <v>956.26128700539482</v>
      </c>
      <c r="L40" s="2">
        <f>TREND(Calibration!$A$2:$A$4,Calibration!$D$2:$D$4,G40)</f>
        <v>546.24416929328197</v>
      </c>
    </row>
    <row r="41" spans="1:12" x14ac:dyDescent="0.25">
      <c r="A41">
        <v>193363</v>
      </c>
      <c r="B41">
        <v>14.12199974</v>
      </c>
      <c r="C41">
        <v>0.63400000000000001</v>
      </c>
      <c r="D41">
        <v>993.81402588000003</v>
      </c>
      <c r="E41">
        <v>1.94200003</v>
      </c>
      <c r="F41">
        <v>9.9000003020963209E+37</v>
      </c>
      <c r="G41">
        <v>1.42569995</v>
      </c>
      <c r="H41">
        <v>9.9000003020963209E+37</v>
      </c>
      <c r="J41" s="2">
        <f>TREND(Calibration!$A$2:$A$4,Calibration!$B$2:$B$4,C41)</f>
        <v>405.58387693818037</v>
      </c>
      <c r="K41" s="2">
        <f>TREND(Calibration!$A$2:$A$4,Calibration!$C$2:$C$4,E41)</f>
        <v>765.94426331689442</v>
      </c>
      <c r="L41" s="2">
        <f>TREND(Calibration!$A$2:$A$4,Calibration!$D$2:$D$4,G41)</f>
        <v>546.69760741408061</v>
      </c>
    </row>
    <row r="42" spans="1:12" x14ac:dyDescent="0.25">
      <c r="A42">
        <v>198373</v>
      </c>
      <c r="B42">
        <v>14.07600021</v>
      </c>
      <c r="C42">
        <v>0.63290000000000002</v>
      </c>
      <c r="D42">
        <v>684.91302489999998</v>
      </c>
      <c r="E42">
        <v>2.6473</v>
      </c>
      <c r="F42">
        <v>9.9000003020963209E+37</v>
      </c>
      <c r="G42">
        <v>1.43219995</v>
      </c>
      <c r="H42">
        <v>9.9000003020963209E+37</v>
      </c>
      <c r="J42" s="2">
        <f>TREND(Calibration!$A$2:$A$4,Calibration!$B$2:$B$4,C42)</f>
        <v>404.90916902857106</v>
      </c>
      <c r="K42" s="2">
        <f>TREND(Calibration!$A$2:$A$4,Calibration!$C$2:$C$4,E42)</f>
        <v>1051.2984231916221</v>
      </c>
      <c r="L42" s="2">
        <f>TREND(Calibration!$A$2:$A$4,Calibration!$D$2:$D$4,G42)</f>
        <v>549.37716064897575</v>
      </c>
    </row>
    <row r="43" spans="1:12" x14ac:dyDescent="0.25">
      <c r="A43">
        <v>203364</v>
      </c>
      <c r="B43">
        <v>14.039999959999999</v>
      </c>
      <c r="C43">
        <v>0.63940001000000002</v>
      </c>
      <c r="D43">
        <v>978.21801758000004</v>
      </c>
      <c r="E43">
        <v>2.3951001199999999</v>
      </c>
      <c r="F43">
        <v>9.9000003020963209E+37</v>
      </c>
      <c r="G43">
        <v>1.4272999799999999</v>
      </c>
      <c r="H43">
        <v>9.9000003020963209E+37</v>
      </c>
      <c r="J43" s="2">
        <f>TREND(Calibration!$A$2:$A$4,Calibration!$B$2:$B$4,C43)</f>
        <v>408.89608553724361</v>
      </c>
      <c r="K43" s="2">
        <f>TREND(Calibration!$A$2:$A$4,Calibration!$C$2:$C$4,E43)</f>
        <v>949.26200189713779</v>
      </c>
      <c r="L43" s="2">
        <f>TREND(Calibration!$A$2:$A$4,Calibration!$D$2:$D$4,G43)</f>
        <v>547.35720211599278</v>
      </c>
    </row>
    <row r="44" spans="1:12" x14ac:dyDescent="0.25">
      <c r="A44">
        <v>208365</v>
      </c>
      <c r="B44">
        <v>14.09899998</v>
      </c>
      <c r="C44">
        <v>0.64529996999999995</v>
      </c>
      <c r="D44">
        <v>825.69799805000002</v>
      </c>
      <c r="E44">
        <v>2.9934001000000001</v>
      </c>
      <c r="F44">
        <v>9.9000003020963209E+37</v>
      </c>
      <c r="G44">
        <v>1.42680001</v>
      </c>
      <c r="H44">
        <v>9.9000003020963209E+37</v>
      </c>
      <c r="J44" s="2">
        <f>TREND(Calibration!$A$2:$A$4,Calibration!$B$2:$B$4,C44)</f>
        <v>412.51494888122426</v>
      </c>
      <c r="K44" s="2">
        <f>TREND(Calibration!$A$2:$A$4,Calibration!$C$2:$C$4,E44)</f>
        <v>1191.3255144561506</v>
      </c>
      <c r="L44" s="2">
        <f>TREND(Calibration!$A$2:$A$4,Calibration!$D$2:$D$4,G44)</f>
        <v>547.15109500355425</v>
      </c>
    </row>
    <row r="45" spans="1:12" x14ac:dyDescent="0.25">
      <c r="A45">
        <v>213373</v>
      </c>
      <c r="B45">
        <v>14.222000120000001</v>
      </c>
      <c r="C45">
        <v>0.64910000999999995</v>
      </c>
      <c r="D45">
        <v>854.49902343999997</v>
      </c>
      <c r="E45">
        <v>3.8596999599999999</v>
      </c>
      <c r="F45">
        <v>9.9000003020963209E+37</v>
      </c>
      <c r="G45">
        <v>1.4251999900000001</v>
      </c>
      <c r="H45">
        <v>9.9000003020963209E+37</v>
      </c>
      <c r="J45" s="2">
        <f>TREND(Calibration!$A$2:$A$4,Calibration!$B$2:$B$4,C45)</f>
        <v>414.84578255834413</v>
      </c>
      <c r="K45" s="2">
        <f>TREND(Calibration!$A$2:$A$4,Calibration!$C$2:$C$4,E45)</f>
        <v>1541.8178996321974</v>
      </c>
      <c r="L45" s="2">
        <f>TREND(Calibration!$A$2:$A$4,Calibration!$D$2:$D$4,G45)</f>
        <v>546.49150442403163</v>
      </c>
    </row>
    <row r="46" spans="1:12" x14ac:dyDescent="0.25">
      <c r="A46">
        <v>218364</v>
      </c>
      <c r="B46">
        <v>14.42700005</v>
      </c>
      <c r="C46">
        <v>0.65450001000000002</v>
      </c>
      <c r="D46">
        <v>613.74902343999997</v>
      </c>
      <c r="E46">
        <v>3.13870001</v>
      </c>
      <c r="F46">
        <v>9.9000003020963209E+37</v>
      </c>
      <c r="G46">
        <v>1.42789996</v>
      </c>
      <c r="H46">
        <v>746.10900878999996</v>
      </c>
      <c r="J46" s="2">
        <f>TREND(Calibration!$A$2:$A$4,Calibration!$B$2:$B$4,C46)</f>
        <v>418.15798502369915</v>
      </c>
      <c r="K46" s="2">
        <f>TREND(Calibration!$A$2:$A$4,Calibration!$C$2:$C$4,E46)</f>
        <v>1250.1117550793049</v>
      </c>
      <c r="L46" s="2">
        <f>TREND(Calibration!$A$2:$A$4,Calibration!$D$2:$D$4,G46)</f>
        <v>547.60453724674232</v>
      </c>
    </row>
    <row r="47" spans="1:12" x14ac:dyDescent="0.25">
      <c r="A47">
        <v>223363</v>
      </c>
      <c r="B47">
        <v>14.57299995</v>
      </c>
      <c r="C47">
        <v>0.66049999000000004</v>
      </c>
      <c r="D47">
        <v>1102.4949951200001</v>
      </c>
      <c r="E47">
        <v>3.4707999200000001</v>
      </c>
      <c r="F47">
        <v>9.9000003020963209E+37</v>
      </c>
      <c r="G47">
        <v>1.4289000000000001</v>
      </c>
      <c r="H47">
        <v>9.9000003020963209E+37</v>
      </c>
      <c r="J47" s="2">
        <f>TREND(Calibration!$A$2:$A$4,Calibration!$B$2:$B$4,C47)</f>
        <v>421.83819771778815</v>
      </c>
      <c r="K47" s="2">
        <f>TREND(Calibration!$A$2:$A$4,Calibration!$C$2:$C$4,E47)</f>
        <v>1384.4745720981725</v>
      </c>
      <c r="L47" s="2">
        <f>TREND(Calibration!$A$2:$A$4,Calibration!$D$2:$D$4,G47)</f>
        <v>548.01679269551539</v>
      </c>
    </row>
    <row r="48" spans="1:12" x14ac:dyDescent="0.25">
      <c r="A48">
        <v>228364</v>
      </c>
      <c r="B48">
        <v>14.68900013</v>
      </c>
      <c r="C48">
        <v>0.65829998000000001</v>
      </c>
      <c r="D48">
        <v>185.92799377</v>
      </c>
      <c r="E48">
        <v>4.3473000500000003</v>
      </c>
      <c r="F48">
        <v>9.9000003020963209E+37</v>
      </c>
      <c r="G48">
        <v>1.42680001</v>
      </c>
      <c r="H48">
        <v>9.9000003020963209E+37</v>
      </c>
      <c r="J48" s="2">
        <f>TREND(Calibration!$A$2:$A$4,Calibration!$B$2:$B$4,C48)</f>
        <v>420.48877576486115</v>
      </c>
      <c r="K48" s="2">
        <f>TREND(Calibration!$A$2:$A$4,Calibration!$C$2:$C$4,E48)</f>
        <v>1739.0938388850966</v>
      </c>
      <c r="L48" s="2">
        <f>TREND(Calibration!$A$2:$A$4,Calibration!$D$2:$D$4,G48)</f>
        <v>547.15109500355425</v>
      </c>
    </row>
    <row r="49" spans="1:12" x14ac:dyDescent="0.25">
      <c r="A49">
        <v>233364</v>
      </c>
      <c r="B49">
        <v>14.83199978</v>
      </c>
      <c r="C49">
        <v>0.65399998000000004</v>
      </c>
      <c r="D49">
        <v>573.94897461000005</v>
      </c>
      <c r="E49">
        <v>2.6099999</v>
      </c>
      <c r="F49">
        <v>9.9000003020963209E+37</v>
      </c>
      <c r="G49">
        <v>1.42680001</v>
      </c>
      <c r="H49">
        <v>1086.88098145</v>
      </c>
      <c r="J49" s="2">
        <f>TREND(Calibration!$A$2:$A$4,Calibration!$B$2:$B$4,C49)</f>
        <v>417.85128120911554</v>
      </c>
      <c r="K49" s="2">
        <f>TREND(Calibration!$A$2:$A$4,Calibration!$C$2:$C$4,E49)</f>
        <v>1036.2073425855315</v>
      </c>
      <c r="L49" s="2">
        <f>TREND(Calibration!$A$2:$A$4,Calibration!$D$2:$D$4,G49)</f>
        <v>547.15109500355425</v>
      </c>
    </row>
    <row r="50" spans="1:12" x14ac:dyDescent="0.25">
      <c r="A50">
        <v>238364</v>
      </c>
      <c r="B50">
        <v>14.89000034</v>
      </c>
      <c r="C50">
        <v>0.65399998000000004</v>
      </c>
      <c r="D50">
        <v>1024.6779785199999</v>
      </c>
      <c r="E50">
        <v>2.59540009</v>
      </c>
      <c r="F50">
        <v>9.9000003020963209E+37</v>
      </c>
      <c r="G50">
        <v>1.42569995</v>
      </c>
      <c r="H50">
        <v>9.9000003020963209E+37</v>
      </c>
      <c r="J50" s="2">
        <f>TREND(Calibration!$A$2:$A$4,Calibration!$B$2:$B$4,C50)</f>
        <v>417.85128120911554</v>
      </c>
      <c r="K50" s="2">
        <f>TREND(Calibration!$A$2:$A$4,Calibration!$C$2:$C$4,E50)</f>
        <v>1030.3004707663242</v>
      </c>
      <c r="L50" s="2">
        <f>TREND(Calibration!$A$2:$A$4,Calibration!$D$2:$D$4,G50)</f>
        <v>546.69760741408061</v>
      </c>
    </row>
    <row r="51" spans="1:12" x14ac:dyDescent="0.25">
      <c r="A51">
        <v>243377</v>
      </c>
      <c r="B51">
        <v>14.899999619999999</v>
      </c>
      <c r="C51">
        <v>0.65020001000000005</v>
      </c>
      <c r="D51">
        <v>9.9000003020963209E+37</v>
      </c>
      <c r="E51">
        <v>2.4528999300000001</v>
      </c>
      <c r="F51">
        <v>9.9000003020963209E+37</v>
      </c>
      <c r="G51">
        <v>1.4234999399999999</v>
      </c>
      <c r="H51">
        <v>9.9000003020963209E+37</v>
      </c>
      <c r="J51" s="2">
        <f>TREND(Calibration!$A$2:$A$4,Calibration!$B$2:$B$4,C51)</f>
        <v>415.52049046795355</v>
      </c>
      <c r="K51" s="2">
        <f>TREND(Calibration!$A$2:$A$4,Calibration!$C$2:$C$4,E51)</f>
        <v>972.64696847167045</v>
      </c>
      <c r="L51" s="2">
        <f>TREND(Calibration!$A$2:$A$4,Calibration!$D$2:$D$4,G51)</f>
        <v>545.79067758141866</v>
      </c>
    </row>
    <row r="52" spans="1:12" x14ac:dyDescent="0.25">
      <c r="A52">
        <v>248364</v>
      </c>
      <c r="B52">
        <v>14.87100029</v>
      </c>
      <c r="C52">
        <v>0.64529996999999995</v>
      </c>
      <c r="D52">
        <v>696.17999268000005</v>
      </c>
      <c r="E52">
        <v>1.9797999900000001</v>
      </c>
      <c r="F52">
        <v>9.9000003020963209E+37</v>
      </c>
      <c r="G52">
        <v>1.4213999500000001</v>
      </c>
      <c r="H52">
        <v>9.9000003020963209E+37</v>
      </c>
      <c r="J52" s="2">
        <f>TREND(Calibration!$A$2:$A$4,Calibration!$B$2:$B$4,C52)</f>
        <v>412.51494888122426</v>
      </c>
      <c r="K52" s="2">
        <f>TREND(Calibration!$A$2:$A$4,Calibration!$C$2:$C$4,E52)</f>
        <v>781.23758004438321</v>
      </c>
      <c r="L52" s="2">
        <f>TREND(Calibration!$A$2:$A$4,Calibration!$D$2:$D$4,G52)</f>
        <v>544.92497988945763</v>
      </c>
    </row>
    <row r="53" spans="1:12" x14ac:dyDescent="0.25">
      <c r="A53">
        <v>253364</v>
      </c>
      <c r="B53">
        <v>14.87100029</v>
      </c>
      <c r="C53">
        <v>0.64319998</v>
      </c>
      <c r="D53">
        <v>318.75698853</v>
      </c>
      <c r="E53">
        <v>1.9300999599999999</v>
      </c>
      <c r="F53">
        <v>9.9000003020963209E+37</v>
      </c>
      <c r="G53">
        <v>1.42079997</v>
      </c>
      <c r="H53">
        <v>932.07598876999998</v>
      </c>
      <c r="J53" s="2">
        <f>TREND(Calibration!$A$2:$A$4,Calibration!$B$2:$B$4,C53)</f>
        <v>411.2268762784056</v>
      </c>
      <c r="K53" s="2">
        <f>TREND(Calibration!$A$2:$A$4,Calibration!$C$2:$C$4,E53)</f>
        <v>761.12966722765816</v>
      </c>
      <c r="L53" s="2">
        <f>TREND(Calibration!$A$2:$A$4,Calibration!$D$2:$D$4,G53)</f>
        <v>544.67764475870797</v>
      </c>
    </row>
    <row r="54" spans="1:12" x14ac:dyDescent="0.25">
      <c r="A54">
        <v>258365</v>
      </c>
      <c r="B54">
        <v>14.786999700000001</v>
      </c>
      <c r="C54">
        <v>0.64050001000000001</v>
      </c>
      <c r="D54">
        <v>1307.88793945</v>
      </c>
      <c r="E54">
        <v>2.2913999600000001</v>
      </c>
      <c r="F54">
        <v>9.9000003020963209E+37</v>
      </c>
      <c r="G54">
        <v>1.4229999799999999</v>
      </c>
      <c r="H54">
        <v>9.9000003020963209E+37</v>
      </c>
      <c r="J54" s="2">
        <f>TREND(Calibration!$A$2:$A$4,Calibration!$B$2:$B$4,C54)</f>
        <v>409.57079344685292</v>
      </c>
      <c r="K54" s="2">
        <f>TREND(Calibration!$A$2:$A$4,Calibration!$C$2:$C$4,E54)</f>
        <v>907.30641804013749</v>
      </c>
      <c r="L54" s="2">
        <f>TREND(Calibration!$A$2:$A$4,Calibration!$D$2:$D$4,G54)</f>
        <v>545.5845745913698</v>
      </c>
    </row>
    <row r="55" spans="1:12" x14ac:dyDescent="0.25">
      <c r="A55">
        <v>263364</v>
      </c>
      <c r="B55">
        <v>14.82600021</v>
      </c>
      <c r="C55">
        <v>0.63889998000000003</v>
      </c>
      <c r="D55">
        <v>1230.9139404299999</v>
      </c>
      <c r="E55">
        <v>2.1833999199999998</v>
      </c>
      <c r="F55">
        <v>9.9000003020963209E+37</v>
      </c>
      <c r="G55">
        <v>1.4213999500000001</v>
      </c>
      <c r="H55">
        <v>9.9000003020963209E+37</v>
      </c>
      <c r="J55" s="2">
        <f>TREND(Calibration!$A$2:$A$4,Calibration!$B$2:$B$4,C55)</f>
        <v>408.58938172265999</v>
      </c>
      <c r="K55" s="2">
        <f>TREND(Calibration!$A$2:$A$4,Calibration!$C$2:$C$4,E55)</f>
        <v>863.61116496840259</v>
      </c>
      <c r="L55" s="2">
        <f>TREND(Calibration!$A$2:$A$4,Calibration!$D$2:$D$4,G55)</f>
        <v>544.92497988945763</v>
      </c>
    </row>
    <row r="56" spans="1:12" x14ac:dyDescent="0.25">
      <c r="A56">
        <v>268364</v>
      </c>
      <c r="B56">
        <v>14.90999985</v>
      </c>
      <c r="C56">
        <v>0.63779998000000004</v>
      </c>
      <c r="D56">
        <v>437.45401000999999</v>
      </c>
      <c r="E56">
        <v>2.8984000700000001</v>
      </c>
      <c r="F56">
        <v>9.9000003020963209E+37</v>
      </c>
      <c r="G56">
        <v>1.42079997</v>
      </c>
      <c r="H56">
        <v>9.9000003020963209E+37</v>
      </c>
      <c r="J56" s="2">
        <f>TREND(Calibration!$A$2:$A$4,Calibration!$B$2:$B$4,C56)</f>
        <v>407.91467381305068</v>
      </c>
      <c r="K56" s="2">
        <f>TREND(Calibration!$A$2:$A$4,Calibration!$C$2:$C$4,E56)</f>
        <v>1152.8898772779385</v>
      </c>
      <c r="L56" s="2">
        <f>TREND(Calibration!$A$2:$A$4,Calibration!$D$2:$D$4,G56)</f>
        <v>544.67764475870797</v>
      </c>
    </row>
    <row r="57" spans="1:12" x14ac:dyDescent="0.25">
      <c r="A57">
        <v>273365</v>
      </c>
      <c r="B57">
        <v>14.98700047</v>
      </c>
      <c r="C57">
        <v>0.63669997</v>
      </c>
      <c r="D57">
        <v>756.80499268000005</v>
      </c>
      <c r="E57">
        <v>3.4114000799999999</v>
      </c>
      <c r="F57">
        <v>9.9000003020963209E+37</v>
      </c>
      <c r="G57">
        <v>1.4191999399999999</v>
      </c>
      <c r="H57">
        <v>9.9000003020963209E+37</v>
      </c>
      <c r="J57" s="2">
        <f>TREND(Calibration!$A$2:$A$4,Calibration!$B$2:$B$4,C57)</f>
        <v>407.23995976973305</v>
      </c>
      <c r="K57" s="2">
        <f>TREND(Calibration!$A$2:$A$4,Calibration!$C$2:$C$4,E57)</f>
        <v>1360.442256543284</v>
      </c>
      <c r="L57" s="2">
        <f>TREND(Calibration!$A$2:$A$4,Calibration!$D$2:$D$4,G57)</f>
        <v>544.0180500567958</v>
      </c>
    </row>
    <row r="58" spans="1:12" x14ac:dyDescent="0.25">
      <c r="A58">
        <v>278378</v>
      </c>
      <c r="B58">
        <v>15.03199959</v>
      </c>
      <c r="C58">
        <v>0.62970000999999998</v>
      </c>
      <c r="D58">
        <v>1033.95495605</v>
      </c>
      <c r="E58">
        <v>5.0100002300000002</v>
      </c>
      <c r="F58">
        <v>9.9000003020963209E+37</v>
      </c>
      <c r="G58">
        <v>1.42190003</v>
      </c>
      <c r="H58">
        <v>9.9000003020963209E+37</v>
      </c>
      <c r="J58" s="2">
        <f>TREND(Calibration!$A$2:$A$4,Calibration!$B$2:$B$4,C58)</f>
        <v>402.94638851614303</v>
      </c>
      <c r="K58" s="2">
        <f>TREND(Calibration!$A$2:$A$4,Calibration!$C$2:$C$4,E58)</f>
        <v>2007.2127402835056</v>
      </c>
      <c r="L58" s="2">
        <f>TREND(Calibration!$A$2:$A$4,Calibration!$D$2:$D$4,G58)</f>
        <v>545.13113234818161</v>
      </c>
    </row>
    <row r="59" spans="1:12" x14ac:dyDescent="0.25">
      <c r="A59">
        <v>283376</v>
      </c>
      <c r="B59">
        <v>14.989999770000001</v>
      </c>
      <c r="C59">
        <v>0.63180000000000003</v>
      </c>
      <c r="D59">
        <v>641.36798095999995</v>
      </c>
      <c r="E59">
        <v>3.6517999200000002</v>
      </c>
      <c r="F59">
        <v>9.9000003020963209E+37</v>
      </c>
      <c r="G59">
        <v>1.4213999500000001</v>
      </c>
      <c r="H59">
        <v>9.9000003020963209E+37</v>
      </c>
      <c r="J59" s="2">
        <f>TREND(Calibration!$A$2:$A$4,Calibration!$B$2:$B$4,C59)</f>
        <v>404.23446111896169</v>
      </c>
      <c r="K59" s="2">
        <f>TREND(Calibration!$A$2:$A$4,Calibration!$C$2:$C$4,E59)</f>
        <v>1457.7045524387725</v>
      </c>
      <c r="L59" s="2">
        <f>TREND(Calibration!$A$2:$A$4,Calibration!$D$2:$D$4,G59)</f>
        <v>544.92497988945763</v>
      </c>
    </row>
    <row r="60" spans="1:12" x14ac:dyDescent="0.25">
      <c r="A60">
        <v>288364</v>
      </c>
      <c r="B60">
        <v>14.899999619999999</v>
      </c>
      <c r="C60">
        <v>0.63779998000000004</v>
      </c>
      <c r="D60">
        <v>244.22599792</v>
      </c>
      <c r="E60">
        <v>2.2400999100000001</v>
      </c>
      <c r="F60">
        <v>9.9000003020963209E+37</v>
      </c>
      <c r="G60">
        <v>1.42079997</v>
      </c>
      <c r="H60">
        <v>9.9000003020963209E+37</v>
      </c>
      <c r="J60" s="2">
        <f>TREND(Calibration!$A$2:$A$4,Calibration!$B$2:$B$4,C60)</f>
        <v>407.91467381305068</v>
      </c>
      <c r="K60" s="2">
        <f>TREND(Calibration!$A$2:$A$4,Calibration!$C$2:$C$4,E60)</f>
        <v>886.55116028891211</v>
      </c>
      <c r="L60" s="2">
        <f>TREND(Calibration!$A$2:$A$4,Calibration!$D$2:$D$4,G60)</f>
        <v>544.67764475870797</v>
      </c>
    </row>
    <row r="61" spans="1:12" x14ac:dyDescent="0.25">
      <c r="A61">
        <v>293364</v>
      </c>
      <c r="B61">
        <v>14.81200027</v>
      </c>
      <c r="C61">
        <v>0.63559997000000001</v>
      </c>
      <c r="D61">
        <v>893.65802001999998</v>
      </c>
      <c r="E61">
        <v>3.1096000699999999</v>
      </c>
      <c r="F61">
        <v>9.9000003020963209E+37</v>
      </c>
      <c r="G61">
        <v>1.4191999399999999</v>
      </c>
      <c r="H61">
        <v>9.9000003020963209E+37</v>
      </c>
      <c r="J61" s="2">
        <f>TREND(Calibration!$A$2:$A$4,Calibration!$B$2:$B$4,C61)</f>
        <v>406.56525186012368</v>
      </c>
      <c r="K61" s="2">
        <f>TREND(Calibration!$A$2:$A$4,Calibration!$C$2:$C$4,E61)</f>
        <v>1238.3383405261964</v>
      </c>
      <c r="L61" s="2">
        <f>TREND(Calibration!$A$2:$A$4,Calibration!$D$2:$D$4,G61)</f>
        <v>544.0180500567958</v>
      </c>
    </row>
    <row r="62" spans="1:12" x14ac:dyDescent="0.25">
      <c r="A62">
        <v>298364</v>
      </c>
      <c r="B62">
        <v>14.64000034</v>
      </c>
      <c r="C62">
        <v>0.63889998000000003</v>
      </c>
      <c r="D62">
        <v>754.66900635000002</v>
      </c>
      <c r="E62">
        <v>2.7715001099999999</v>
      </c>
      <c r="F62">
        <v>9.9000003020963209E+37</v>
      </c>
      <c r="G62">
        <v>1.4180999999999999</v>
      </c>
      <c r="H62">
        <v>1113.63098145</v>
      </c>
      <c r="J62" s="2">
        <f>TREND(Calibration!$A$2:$A$4,Calibration!$B$2:$B$4,C62)</f>
        <v>408.58938172265999</v>
      </c>
      <c r="K62" s="2">
        <f>TREND(Calibration!$A$2:$A$4,Calibration!$C$2:$C$4,E62)</f>
        <v>1101.5479901175909</v>
      </c>
      <c r="L62" s="2">
        <f>TREND(Calibration!$A$2:$A$4,Calibration!$D$2:$D$4,G62)</f>
        <v>543.56461193599716</v>
      </c>
    </row>
    <row r="63" spans="1:12" x14ac:dyDescent="0.25">
      <c r="A63">
        <v>303364</v>
      </c>
      <c r="B63">
        <v>14.56200027</v>
      </c>
      <c r="C63">
        <v>0.63620001000000004</v>
      </c>
      <c r="D63">
        <v>764.19702147999999</v>
      </c>
      <c r="E63">
        <v>3.5469999300000001</v>
      </c>
      <c r="F63">
        <v>9.9000003020963209E+37</v>
      </c>
      <c r="G63">
        <v>1.41760004</v>
      </c>
      <c r="H63">
        <v>9.9000003020963209E+37</v>
      </c>
      <c r="J63" s="2">
        <f>TREND(Calibration!$A$2:$A$4,Calibration!$B$2:$B$4,C63)</f>
        <v>406.93329889110737</v>
      </c>
      <c r="K63" s="2">
        <f>TREND(Calibration!$A$2:$A$4,Calibration!$C$2:$C$4,E63)</f>
        <v>1415.3039932818936</v>
      </c>
      <c r="L63" s="2">
        <f>TREND(Calibration!$A$2:$A$4,Calibration!$D$2:$D$4,G63)</f>
        <v>543.35850894594819</v>
      </c>
    </row>
    <row r="64" spans="1:12" x14ac:dyDescent="0.25">
      <c r="A64">
        <v>308364</v>
      </c>
      <c r="B64">
        <v>14.42300034</v>
      </c>
      <c r="C64">
        <v>0.64099996999999997</v>
      </c>
      <c r="D64">
        <v>9.9000003020963209E+37</v>
      </c>
      <c r="E64">
        <v>4.7961001400000001</v>
      </c>
      <c r="F64">
        <v>9.9000003020963209E+37</v>
      </c>
      <c r="G64">
        <v>1.4170999500000001</v>
      </c>
      <c r="H64">
        <v>9.9000003020963209E+37</v>
      </c>
      <c r="J64" s="2">
        <f>TREND(Calibration!$A$2:$A$4,Calibration!$B$2:$B$4,C64)</f>
        <v>409.87745432547865</v>
      </c>
      <c r="K64" s="2">
        <f>TREND(Calibration!$A$2:$A$4,Calibration!$C$2:$C$4,E64)</f>
        <v>1920.6718597003421</v>
      </c>
      <c r="L64" s="2">
        <f>TREND(Calibration!$A$2:$A$4,Calibration!$D$2:$D$4,G64)</f>
        <v>543.15235236483466</v>
      </c>
    </row>
    <row r="65" spans="1:12" x14ac:dyDescent="0.25">
      <c r="A65">
        <v>313364</v>
      </c>
      <c r="B65">
        <v>14.347999570000001</v>
      </c>
      <c r="C65">
        <v>0.64259999999999995</v>
      </c>
      <c r="D65">
        <v>9.9000003020963209E+37</v>
      </c>
      <c r="E65">
        <v>3.4800000199999999</v>
      </c>
      <c r="F65">
        <v>9.9000003020963209E+37</v>
      </c>
      <c r="G65">
        <v>1.4160000100000001</v>
      </c>
      <c r="H65">
        <v>9.9000003020963209E+37</v>
      </c>
      <c r="J65" s="2">
        <f>TREND(Calibration!$A$2:$A$4,Calibration!$B$2:$B$4,C65)</f>
        <v>410.85886604967158</v>
      </c>
      <c r="K65" s="2">
        <f>TREND(Calibration!$A$2:$A$4,Calibration!$C$2:$C$4,E65)</f>
        <v>1388.1967994027666</v>
      </c>
      <c r="L65" s="2">
        <f>TREND(Calibration!$A$2:$A$4,Calibration!$D$2:$D$4,G65)</f>
        <v>542.69891424403613</v>
      </c>
    </row>
    <row r="66" spans="1:12" x14ac:dyDescent="0.25">
      <c r="A66">
        <v>318365</v>
      </c>
      <c r="B66">
        <v>14.34399986</v>
      </c>
      <c r="C66">
        <v>0.64639997000000005</v>
      </c>
      <c r="D66">
        <v>790.61901854999996</v>
      </c>
      <c r="E66">
        <v>3.4605999000000001</v>
      </c>
      <c r="F66">
        <v>9.9000003020963209E+37</v>
      </c>
      <c r="G66">
        <v>1.4170999500000001</v>
      </c>
      <c r="H66">
        <v>1370.93005371</v>
      </c>
      <c r="J66" s="2">
        <f>TREND(Calibration!$A$2:$A$4,Calibration!$B$2:$B$4,C66)</f>
        <v>413.18965679083362</v>
      </c>
      <c r="K66" s="2">
        <f>TREND(Calibration!$A$2:$A$4,Calibration!$C$2:$C$4,E66)</f>
        <v>1380.3477916336767</v>
      </c>
      <c r="L66" s="2">
        <f>TREND(Calibration!$A$2:$A$4,Calibration!$D$2:$D$4,G66)</f>
        <v>543.15235236483466</v>
      </c>
    </row>
    <row r="67" spans="1:12" x14ac:dyDescent="0.25">
      <c r="A67">
        <v>323377</v>
      </c>
      <c r="B67">
        <v>14.29300022</v>
      </c>
      <c r="C67">
        <v>0.64259999999999995</v>
      </c>
      <c r="D67">
        <v>9.9000003020963209E+37</v>
      </c>
      <c r="E67">
        <v>4.6984000200000002</v>
      </c>
      <c r="F67">
        <v>9.9000003020963209E+37</v>
      </c>
      <c r="G67">
        <v>1.42079997</v>
      </c>
      <c r="H67">
        <v>9.9000003020963209E+37</v>
      </c>
      <c r="J67" s="2">
        <f>TREND(Calibration!$A$2:$A$4,Calibration!$B$2:$B$4,C67)</f>
        <v>410.85886604967158</v>
      </c>
      <c r="K67" s="2">
        <f>TREND(Calibration!$A$2:$A$4,Calibration!$C$2:$C$4,E67)</f>
        <v>1881.1438051872249</v>
      </c>
      <c r="L67" s="2">
        <f>TREND(Calibration!$A$2:$A$4,Calibration!$D$2:$D$4,G67)</f>
        <v>544.67764475870797</v>
      </c>
    </row>
    <row r="68" spans="1:12" x14ac:dyDescent="0.25">
      <c r="A68">
        <v>328365</v>
      </c>
      <c r="B68">
        <v>14.27099991</v>
      </c>
      <c r="C68">
        <v>0.63990002999999995</v>
      </c>
      <c r="D68">
        <v>9.9000003020963209E+37</v>
      </c>
      <c r="E68">
        <v>3.7344000300000002</v>
      </c>
      <c r="F68">
        <v>9.9000003020963209E+37</v>
      </c>
      <c r="G68">
        <v>1.42250001</v>
      </c>
      <c r="H68">
        <v>9.9000003020963209E+37</v>
      </c>
      <c r="J68" s="2">
        <f>TREND(Calibration!$A$2:$A$4,Calibration!$B$2:$B$4,C68)</f>
        <v>409.2027832181189</v>
      </c>
      <c r="K68" s="2">
        <f>TREND(Calibration!$A$2:$A$4,Calibration!$C$2:$C$4,E68)</f>
        <v>1491.1233614522055</v>
      </c>
      <c r="L68" s="2">
        <f>TREND(Calibration!$A$2:$A$4,Calibration!$D$2:$D$4,G68)</f>
        <v>545.37846747893127</v>
      </c>
    </row>
    <row r="69" spans="1:12" x14ac:dyDescent="0.25">
      <c r="A69">
        <v>333364</v>
      </c>
      <c r="B69">
        <v>14.32800007</v>
      </c>
      <c r="C69">
        <v>0.63829999999999998</v>
      </c>
      <c r="D69">
        <v>9.9000003020963209E+37</v>
      </c>
      <c r="E69">
        <v>3.2655999699999998</v>
      </c>
      <c r="F69">
        <v>9.9000003020963209E+37</v>
      </c>
      <c r="G69">
        <v>1.42190003</v>
      </c>
      <c r="H69">
        <v>9.9000003020963209E+37</v>
      </c>
      <c r="J69" s="2">
        <f>TREND(Calibration!$A$2:$A$4,Calibration!$B$2:$B$4,C69)</f>
        <v>408.22137149392597</v>
      </c>
      <c r="K69" s="2">
        <f>TREND(Calibration!$A$2:$A$4,Calibration!$C$2:$C$4,E69)</f>
        <v>1301.4536422396525</v>
      </c>
      <c r="L69" s="2">
        <f>TREND(Calibration!$A$2:$A$4,Calibration!$D$2:$D$4,G69)</f>
        <v>545.13113234818161</v>
      </c>
    </row>
    <row r="70" spans="1:12" x14ac:dyDescent="0.25">
      <c r="A70">
        <v>338364</v>
      </c>
      <c r="B70">
        <v>14.24100018</v>
      </c>
      <c r="C70">
        <v>0.63889998000000003</v>
      </c>
      <c r="D70">
        <v>9.9000003020963209E+37</v>
      </c>
      <c r="E70">
        <v>2.1989998800000001</v>
      </c>
      <c r="F70">
        <v>714.24102783000001</v>
      </c>
      <c r="G70">
        <v>1.4203000100000001</v>
      </c>
      <c r="H70">
        <v>9.9000003020963209E+37</v>
      </c>
      <c r="J70" s="2">
        <f>TREND(Calibration!$A$2:$A$4,Calibration!$B$2:$B$4,C70)</f>
        <v>408.58938172265999</v>
      </c>
      <c r="K70" s="2">
        <f>TREND(Calibration!$A$2:$A$4,Calibration!$C$2:$C$4,E70)</f>
        <v>869.92268300218245</v>
      </c>
      <c r="L70" s="2">
        <f>TREND(Calibration!$A$2:$A$4,Calibration!$D$2:$D$4,G70)</f>
        <v>544.47154176865899</v>
      </c>
    </row>
    <row r="71" spans="1:12" x14ac:dyDescent="0.25">
      <c r="A71">
        <v>343364</v>
      </c>
      <c r="B71">
        <v>14.149999619999999</v>
      </c>
      <c r="C71">
        <v>0.63779998000000004</v>
      </c>
      <c r="D71">
        <v>9.9000003020963209E+37</v>
      </c>
      <c r="E71">
        <v>3.54320002</v>
      </c>
      <c r="F71">
        <v>9.9000003020963209E+37</v>
      </c>
      <c r="G71">
        <v>1.4203000100000001</v>
      </c>
      <c r="H71">
        <v>9.9000003020963209E+37</v>
      </c>
      <c r="J71" s="2">
        <f>TREND(Calibration!$A$2:$A$4,Calibration!$B$2:$B$4,C71)</f>
        <v>407.91467381305068</v>
      </c>
      <c r="K71" s="2">
        <f>TREND(Calibration!$A$2:$A$4,Calibration!$C$2:$C$4,E71)</f>
        <v>1413.7666046929651</v>
      </c>
      <c r="L71" s="2">
        <f>TREND(Calibration!$A$2:$A$4,Calibration!$D$2:$D$4,G71)</f>
        <v>544.47154176865899</v>
      </c>
    </row>
    <row r="72" spans="1:12" x14ac:dyDescent="0.25">
      <c r="A72">
        <v>348378</v>
      </c>
      <c r="B72">
        <v>14.06499958</v>
      </c>
      <c r="C72">
        <v>0.63990002999999995</v>
      </c>
      <c r="D72">
        <v>1224.8919677700001</v>
      </c>
      <c r="E72">
        <v>3.9535999300000002</v>
      </c>
      <c r="F72">
        <v>9.9000003020963209E+37</v>
      </c>
      <c r="G72">
        <v>1.42079997</v>
      </c>
      <c r="H72">
        <v>9.9000003020963209E+37</v>
      </c>
      <c r="J72" s="2">
        <f>TREND(Calibration!$A$2:$A$4,Calibration!$B$2:$B$4,C72)</f>
        <v>409.2027832181189</v>
      </c>
      <c r="K72" s="2">
        <f>TREND(Calibration!$A$2:$A$4,Calibration!$C$2:$C$4,E72)</f>
        <v>1579.8084684558601</v>
      </c>
      <c r="L72" s="2">
        <f>TREND(Calibration!$A$2:$A$4,Calibration!$D$2:$D$4,G72)</f>
        <v>544.67764475870797</v>
      </c>
    </row>
    <row r="73" spans="1:12" x14ac:dyDescent="0.25">
      <c r="A73">
        <v>353365</v>
      </c>
      <c r="B73">
        <v>13.958999629999999</v>
      </c>
      <c r="C73">
        <v>0.64700000999999996</v>
      </c>
      <c r="D73">
        <v>648.36798095999995</v>
      </c>
      <c r="E73">
        <v>2.2929999799999998</v>
      </c>
      <c r="F73">
        <v>9.9000003020963209E+37</v>
      </c>
      <c r="G73">
        <v>1.42250001</v>
      </c>
      <c r="H73">
        <v>9.9000003020963209E+37</v>
      </c>
      <c r="J73" s="2">
        <f>TREND(Calibration!$A$2:$A$4,Calibration!$B$2:$B$4,C73)</f>
        <v>413.5577038218172</v>
      </c>
      <c r="K73" s="2">
        <f>TREND(Calibration!$A$2:$A$4,Calibration!$C$2:$C$4,E73)</f>
        <v>907.9537629746377</v>
      </c>
      <c r="L73" s="2">
        <f>TREND(Calibration!$A$2:$A$4,Calibration!$D$2:$D$4,G73)</f>
        <v>545.37846747893127</v>
      </c>
    </row>
    <row r="74" spans="1:12" x14ac:dyDescent="0.25">
      <c r="A74">
        <v>358364</v>
      </c>
      <c r="B74">
        <v>13.95199966</v>
      </c>
      <c r="C74">
        <v>0.64099996999999997</v>
      </c>
      <c r="D74">
        <v>9.9000003020963209E+37</v>
      </c>
      <c r="E74">
        <v>1.8772000099999999</v>
      </c>
      <c r="F74">
        <v>1220.22595215</v>
      </c>
      <c r="G74">
        <v>1.4191999399999999</v>
      </c>
      <c r="H74">
        <v>9.9000003020963209E+37</v>
      </c>
      <c r="J74" s="2">
        <f>TREND(Calibration!$A$2:$A$4,Calibration!$B$2:$B$4,C74)</f>
        <v>409.87745432547865</v>
      </c>
      <c r="K74" s="2">
        <f>TREND(Calibration!$A$2:$A$4,Calibration!$C$2:$C$4,E74)</f>
        <v>739.72711309219562</v>
      </c>
      <c r="L74" s="2">
        <f>TREND(Calibration!$A$2:$A$4,Calibration!$D$2:$D$4,G74)</f>
        <v>544.0180500567958</v>
      </c>
    </row>
    <row r="75" spans="1:12" x14ac:dyDescent="0.25">
      <c r="A75">
        <v>363365</v>
      </c>
      <c r="B75">
        <v>14.022999759999999</v>
      </c>
      <c r="C75">
        <v>0.64319998</v>
      </c>
      <c r="D75">
        <v>957.56701659999999</v>
      </c>
      <c r="E75">
        <v>1.7524000399999999</v>
      </c>
      <c r="F75">
        <v>1276.1879882799999</v>
      </c>
      <c r="G75">
        <v>1.4203000100000001</v>
      </c>
      <c r="H75">
        <v>9.9000003020963209E+37</v>
      </c>
      <c r="J75" s="2">
        <f>TREND(Calibration!$A$2:$A$4,Calibration!$B$2:$B$4,C75)</f>
        <v>411.2268762784056</v>
      </c>
      <c r="K75" s="2">
        <f>TREND(Calibration!$A$2:$A$4,Calibration!$C$2:$C$4,E75)</f>
        <v>689.23485149215446</v>
      </c>
      <c r="L75" s="2">
        <f>TREND(Calibration!$A$2:$A$4,Calibration!$D$2:$D$4,G75)</f>
        <v>544.47154176865899</v>
      </c>
    </row>
    <row r="76" spans="1:12" x14ac:dyDescent="0.25">
      <c r="A76">
        <v>368366</v>
      </c>
      <c r="B76">
        <v>14.166000370000001</v>
      </c>
      <c r="C76">
        <v>0.65339999999999998</v>
      </c>
      <c r="D76">
        <v>335.54800415</v>
      </c>
      <c r="E76">
        <v>2.09750009</v>
      </c>
      <c r="F76">
        <v>9.9000003020963209E+37</v>
      </c>
      <c r="G76">
        <v>1.42190003</v>
      </c>
      <c r="H76">
        <v>1367.4040527300001</v>
      </c>
      <c r="J76" s="2">
        <f>TREND(Calibration!$A$2:$A$4,Calibration!$B$2:$B$4,C76)</f>
        <v>417.48327098038152</v>
      </c>
      <c r="K76" s="2">
        <f>TREND(Calibration!$A$2:$A$4,Calibration!$C$2:$C$4,E76)</f>
        <v>828.85733700066305</v>
      </c>
      <c r="L76" s="2">
        <f>TREND(Calibration!$A$2:$A$4,Calibration!$D$2:$D$4,G76)</f>
        <v>545.13113234818161</v>
      </c>
    </row>
    <row r="77" spans="1:12" x14ac:dyDescent="0.25">
      <c r="A77">
        <v>373366</v>
      </c>
      <c r="B77">
        <v>14.350000380000001</v>
      </c>
      <c r="C77">
        <v>0.65829998000000001</v>
      </c>
      <c r="D77">
        <v>943.07598876999998</v>
      </c>
      <c r="E77">
        <v>2.5678999400000002</v>
      </c>
      <c r="F77">
        <v>9.9000003020963209E+37</v>
      </c>
      <c r="G77">
        <v>1.4191999399999999</v>
      </c>
      <c r="H77">
        <v>9.9000003020963209E+37</v>
      </c>
      <c r="J77" s="2">
        <f>TREND(Calibration!$A$2:$A$4,Calibration!$B$2:$B$4,C77)</f>
        <v>420.48877576486115</v>
      </c>
      <c r="K77" s="2">
        <f>TREND(Calibration!$A$2:$A$4,Calibration!$C$2:$C$4,E77)</f>
        <v>1019.1743080930451</v>
      </c>
      <c r="L77" s="2">
        <f>TREND(Calibration!$A$2:$A$4,Calibration!$D$2:$D$4,G77)</f>
        <v>544.0180500567958</v>
      </c>
    </row>
    <row r="78" spans="1:12" x14ac:dyDescent="0.25">
      <c r="A78">
        <v>378366</v>
      </c>
      <c r="B78">
        <v>14.489000320000001</v>
      </c>
      <c r="C78">
        <v>0.65670002000000005</v>
      </c>
      <c r="D78">
        <v>9.9000003020963209E+37</v>
      </c>
      <c r="E78">
        <v>3.26670003</v>
      </c>
      <c r="F78">
        <v>9.9000003020963209E+37</v>
      </c>
      <c r="G78">
        <v>1.41869998</v>
      </c>
      <c r="H78">
        <v>9.9000003020963209E+37</v>
      </c>
      <c r="J78" s="2">
        <f>TREND(Calibration!$A$2:$A$4,Calibration!$B$2:$B$4,C78)</f>
        <v>419.5074069766261</v>
      </c>
      <c r="K78" s="2">
        <f>TREND(Calibration!$A$2:$A$4,Calibration!$C$2:$C$4,E78)</f>
        <v>1301.8987105942022</v>
      </c>
      <c r="L78" s="2">
        <f>TREND(Calibration!$A$2:$A$4,Calibration!$D$2:$D$4,G78)</f>
        <v>543.81194706674682</v>
      </c>
    </row>
    <row r="79" spans="1:12" x14ac:dyDescent="0.25">
      <c r="A79">
        <v>383366</v>
      </c>
      <c r="B79">
        <v>14.59399986</v>
      </c>
      <c r="C79">
        <v>0.66420000999999995</v>
      </c>
      <c r="D79">
        <v>399.32101440000002</v>
      </c>
      <c r="E79">
        <v>3.3083000199999999</v>
      </c>
      <c r="F79">
        <v>9.9000003020963209E+37</v>
      </c>
      <c r="G79">
        <v>1.41869998</v>
      </c>
      <c r="H79">
        <v>9.9000003020963209E+37</v>
      </c>
      <c r="J79" s="2">
        <f>TREND(Calibration!$A$2:$A$4,Calibration!$B$2:$B$4,C79)</f>
        <v>424.10768204479967</v>
      </c>
      <c r="K79" s="2">
        <f>TREND(Calibration!$A$2:$A$4,Calibration!$C$2:$C$4,E79)</f>
        <v>1318.7294644608826</v>
      </c>
      <c r="L79" s="2">
        <f>TREND(Calibration!$A$2:$A$4,Calibration!$D$2:$D$4,G79)</f>
        <v>543.81194706674682</v>
      </c>
    </row>
    <row r="80" spans="1:12" x14ac:dyDescent="0.25">
      <c r="A80">
        <v>388365</v>
      </c>
      <c r="B80">
        <v>14.585000040000001</v>
      </c>
      <c r="C80">
        <v>0.65780002000000004</v>
      </c>
      <c r="D80">
        <v>1217.4100341799999</v>
      </c>
      <c r="E80">
        <v>2.3815998999999999</v>
      </c>
      <c r="F80">
        <v>9.9000003020963209E+37</v>
      </c>
      <c r="G80">
        <v>1.41869998</v>
      </c>
      <c r="H80">
        <v>9.9000003020963209E+37</v>
      </c>
      <c r="J80" s="2">
        <f>TREND(Calibration!$A$2:$A$4,Calibration!$B$2:$B$4,C80)</f>
        <v>420.18211488623547</v>
      </c>
      <c r="K80" s="2">
        <f>TREND(Calibration!$A$2:$A$4,Calibration!$C$2:$C$4,E80)</f>
        <v>943.8000082772827</v>
      </c>
      <c r="L80" s="2">
        <f>TREND(Calibration!$A$2:$A$4,Calibration!$D$2:$D$4,G80)</f>
        <v>543.81194706674682</v>
      </c>
    </row>
    <row r="81" spans="1:12" x14ac:dyDescent="0.25">
      <c r="A81">
        <v>393366</v>
      </c>
      <c r="B81">
        <v>14.614000320000001</v>
      </c>
      <c r="C81">
        <v>0.65609998000000003</v>
      </c>
      <c r="D81">
        <v>717.31799316000001</v>
      </c>
      <c r="E81">
        <v>2.4052999000000002</v>
      </c>
      <c r="F81">
        <v>9.9000003020963209E+37</v>
      </c>
      <c r="G81">
        <v>1.42079997</v>
      </c>
      <c r="H81">
        <v>9.9000003020963209E+37</v>
      </c>
      <c r="J81" s="2">
        <f>TREND(Calibration!$A$2:$A$4,Calibration!$B$2:$B$4,C81)</f>
        <v>419.13935994564247</v>
      </c>
      <c r="K81" s="2">
        <f>TREND(Calibration!$A$2:$A$4,Calibration!$C$2:$C$4,E81)</f>
        <v>953.38868526110718</v>
      </c>
      <c r="L81" s="2">
        <f>TREND(Calibration!$A$2:$A$4,Calibration!$D$2:$D$4,G81)</f>
        <v>544.67764475870797</v>
      </c>
    </row>
    <row r="82" spans="1:12" x14ac:dyDescent="0.25">
      <c r="A82">
        <v>398366</v>
      </c>
      <c r="B82">
        <v>14.649000170000001</v>
      </c>
      <c r="C82">
        <v>0.65450001000000002</v>
      </c>
      <c r="D82">
        <v>617.89599609000004</v>
      </c>
      <c r="E82">
        <v>2.31890011</v>
      </c>
      <c r="F82">
        <v>9.9000003020963209E+37</v>
      </c>
      <c r="G82">
        <v>1.41760004</v>
      </c>
      <c r="H82">
        <v>9.9000003020963209E+37</v>
      </c>
      <c r="J82" s="2">
        <f>TREND(Calibration!$A$2:$A$4,Calibration!$B$2:$B$4,C82)</f>
        <v>418.15798502369915</v>
      </c>
      <c r="K82" s="2">
        <f>TREND(Calibration!$A$2:$A$4,Calibration!$C$2:$C$4,E82)</f>
        <v>918.43258071341677</v>
      </c>
      <c r="L82" s="2">
        <f>TREND(Calibration!$A$2:$A$4,Calibration!$D$2:$D$4,G82)</f>
        <v>543.35850894594819</v>
      </c>
    </row>
    <row r="83" spans="1:12" x14ac:dyDescent="0.25">
      <c r="A83">
        <v>403366</v>
      </c>
      <c r="B83">
        <v>14.72399998</v>
      </c>
      <c r="C83">
        <v>0.64319998</v>
      </c>
      <c r="D83">
        <v>548.05902100000003</v>
      </c>
      <c r="E83">
        <v>3.0371999700000001</v>
      </c>
      <c r="F83">
        <v>9.9000003020963209E+37</v>
      </c>
      <c r="G83">
        <v>1.4137999999999999</v>
      </c>
      <c r="H83">
        <v>9.9000003020963209E+37</v>
      </c>
      <c r="J83" s="2">
        <f>TREND(Calibration!$A$2:$A$4,Calibration!$B$2:$B$4,C83)</f>
        <v>411.2268762784056</v>
      </c>
      <c r="K83" s="2">
        <f>TREND(Calibration!$A$2:$A$4,Calibration!$C$2:$C$4,E83)</f>
        <v>1209.0463079314038</v>
      </c>
      <c r="L83" s="2">
        <f>TREND(Calibration!$A$2:$A$4,Calibration!$D$2:$D$4,G83)</f>
        <v>541.79198441137419</v>
      </c>
    </row>
    <row r="84" spans="1:12" x14ac:dyDescent="0.25">
      <c r="A84">
        <v>408366</v>
      </c>
      <c r="B84">
        <v>14.81099987</v>
      </c>
      <c r="C84">
        <v>0.64259999999999995</v>
      </c>
      <c r="D84">
        <v>554.39599609000004</v>
      </c>
      <c r="E84">
        <v>2.3896999399999999</v>
      </c>
      <c r="F84">
        <v>9.9000003020963209E+37</v>
      </c>
      <c r="G84">
        <v>1.4117000099999999</v>
      </c>
      <c r="H84">
        <v>9.9000003020963209E+37</v>
      </c>
      <c r="J84" s="2">
        <f>TREND(Calibration!$A$2:$A$4,Calibration!$B$2:$B$4,C84)</f>
        <v>410.85886604967158</v>
      </c>
      <c r="K84" s="2">
        <f>TREND(Calibration!$A$2:$A$4,Calibration!$C$2:$C$4,E84)</f>
        <v>947.07716722732721</v>
      </c>
      <c r="L84" s="2">
        <f>TREND(Calibration!$A$2:$A$4,Calibration!$D$2:$D$4,G84)</f>
        <v>540.92628671941304</v>
      </c>
    </row>
    <row r="85" spans="1:12" x14ac:dyDescent="0.25">
      <c r="A85">
        <v>413365</v>
      </c>
      <c r="B85">
        <v>14.89599991</v>
      </c>
      <c r="C85">
        <v>0.64370000000000005</v>
      </c>
      <c r="D85">
        <v>729.54400635000002</v>
      </c>
      <c r="E85">
        <v>2.91569996</v>
      </c>
      <c r="F85">
        <v>9.9000003020963209E+37</v>
      </c>
      <c r="G85">
        <v>1.4121999700000001</v>
      </c>
      <c r="H85">
        <v>9.9000003020963209E+37</v>
      </c>
      <c r="J85" s="2">
        <f>TREND(Calibration!$A$2:$A$4,Calibration!$B$2:$B$4,C85)</f>
        <v>411.53357395928094</v>
      </c>
      <c r="K85" s="2">
        <f>TREND(Calibration!$A$2:$A$4,Calibration!$C$2:$C$4,E85)</f>
        <v>1159.8891623861955</v>
      </c>
      <c r="L85" s="2">
        <f>TREND(Calibration!$A$2:$A$4,Calibration!$D$2:$D$4,G85)</f>
        <v>541.13238970946202</v>
      </c>
    </row>
    <row r="86" spans="1:12" x14ac:dyDescent="0.25">
      <c r="A86">
        <v>418365</v>
      </c>
      <c r="B86">
        <v>15.03199959</v>
      </c>
      <c r="C86">
        <v>0.64370000000000005</v>
      </c>
      <c r="D86">
        <v>763.53302001999998</v>
      </c>
      <c r="E86">
        <v>3.2520999900000001</v>
      </c>
      <c r="F86">
        <v>9.9000003020963209E+37</v>
      </c>
      <c r="G86">
        <v>1.4111000300000001</v>
      </c>
      <c r="H86">
        <v>9.9000003020963209E+37</v>
      </c>
      <c r="J86" s="2">
        <f>TREND(Calibration!$A$2:$A$4,Calibration!$B$2:$B$4,C86)</f>
        <v>411.53357395928094</v>
      </c>
      <c r="K86" s="2">
        <f>TREND(Calibration!$A$2:$A$4,Calibration!$C$2:$C$4,E86)</f>
        <v>1295.9917457203239</v>
      </c>
      <c r="L86" s="2">
        <f>TREND(Calibration!$A$2:$A$4,Calibration!$D$2:$D$4,G86)</f>
        <v>540.67895158866349</v>
      </c>
    </row>
    <row r="87" spans="1:12" x14ac:dyDescent="0.25">
      <c r="A87">
        <v>423366</v>
      </c>
      <c r="B87">
        <v>15.13300037</v>
      </c>
      <c r="C87">
        <v>0.64429997999999999</v>
      </c>
      <c r="D87">
        <v>499.83300781000003</v>
      </c>
      <c r="E87">
        <v>2.87249994</v>
      </c>
      <c r="F87">
        <v>9.9000003020963209E+37</v>
      </c>
      <c r="G87">
        <v>1.4127000599999999</v>
      </c>
      <c r="H87">
        <v>9.9000003020963209E+37</v>
      </c>
      <c r="J87" s="2">
        <f>TREND(Calibration!$A$2:$A$4,Calibration!$B$2:$B$4,C87)</f>
        <v>411.90158418801497</v>
      </c>
      <c r="K87" s="2">
        <f>TREND(Calibration!$A$2:$A$4,Calibration!$C$2:$C$4,E87)</f>
        <v>1142.4110595391596</v>
      </c>
      <c r="L87" s="2">
        <f>TREND(Calibration!$A$2:$A$4,Calibration!$D$2:$D$4,G87)</f>
        <v>541.33854629057566</v>
      </c>
    </row>
    <row r="88" spans="1:12" x14ac:dyDescent="0.25">
      <c r="A88">
        <v>428365</v>
      </c>
      <c r="B88">
        <v>15.180999760000001</v>
      </c>
      <c r="C88">
        <v>0.64429997999999999</v>
      </c>
      <c r="D88">
        <v>1199.4830322299999</v>
      </c>
      <c r="E88">
        <v>3.1721999599999999</v>
      </c>
      <c r="F88">
        <v>9.9000003020963209E+37</v>
      </c>
      <c r="G88">
        <v>1.4117000099999999</v>
      </c>
      <c r="H88">
        <v>9.9000003020963209E+37</v>
      </c>
      <c r="J88" s="2">
        <f>TREND(Calibration!$A$2:$A$4,Calibration!$B$2:$B$4,C88)</f>
        <v>411.90158418801497</v>
      </c>
      <c r="K88" s="2">
        <f>TREND(Calibration!$A$2:$A$4,Calibration!$C$2:$C$4,E88)</f>
        <v>1263.6653499959407</v>
      </c>
      <c r="L88" s="2">
        <f>TREND(Calibration!$A$2:$A$4,Calibration!$D$2:$D$4,G88)</f>
        <v>540.92628671941304</v>
      </c>
    </row>
    <row r="89" spans="1:12" x14ac:dyDescent="0.25">
      <c r="A89">
        <v>433365</v>
      </c>
      <c r="B89">
        <v>15.192999840000001</v>
      </c>
      <c r="C89">
        <v>0.64639997000000005</v>
      </c>
      <c r="D89">
        <v>846.78698729999996</v>
      </c>
      <c r="E89">
        <v>4.2118000999999996</v>
      </c>
      <c r="F89">
        <v>9.9000003020963209E+37</v>
      </c>
      <c r="G89">
        <v>1.4164999700000001</v>
      </c>
      <c r="H89">
        <v>9.9000003020963209E+37</v>
      </c>
      <c r="J89" s="2">
        <f>TREND(Calibration!$A$2:$A$4,Calibration!$B$2:$B$4,C89)</f>
        <v>413.18965679083362</v>
      </c>
      <c r="K89" s="2">
        <f>TREND(Calibration!$A$2:$A$4,Calibration!$C$2:$C$4,E89)</f>
        <v>1684.2725202406086</v>
      </c>
      <c r="L89" s="2">
        <f>TREND(Calibration!$A$2:$A$4,Calibration!$D$2:$D$4,G89)</f>
        <v>542.90501723408499</v>
      </c>
    </row>
    <row r="90" spans="1:12" x14ac:dyDescent="0.25">
      <c r="A90">
        <v>438365</v>
      </c>
      <c r="B90">
        <v>15.09200001</v>
      </c>
      <c r="C90">
        <v>0.64480000999999998</v>
      </c>
      <c r="D90">
        <v>851.66601562000005</v>
      </c>
      <c r="E90">
        <v>3.2100000400000002</v>
      </c>
      <c r="F90">
        <v>9.9000003020963209E+37</v>
      </c>
      <c r="G90">
        <v>1.4148999499999999</v>
      </c>
      <c r="H90">
        <v>9.9000003020963209E+37</v>
      </c>
      <c r="J90" s="2">
        <f>TREND(Calibration!$A$2:$A$4,Calibration!$B$2:$B$4,C90)</f>
        <v>412.20828800259852</v>
      </c>
      <c r="K90" s="2">
        <f>TREND(Calibration!$A$2:$A$4,Calibration!$C$2:$C$4,E90)</f>
        <v>1278.9587152736929</v>
      </c>
      <c r="L90" s="2">
        <f>TREND(Calibration!$A$2:$A$4,Calibration!$D$2:$D$4,G90)</f>
        <v>542.24542665456238</v>
      </c>
    </row>
    <row r="91" spans="1:12" x14ac:dyDescent="0.25">
      <c r="A91">
        <v>443365</v>
      </c>
      <c r="B91">
        <v>14.92399979</v>
      </c>
      <c r="C91">
        <v>0.64429997999999999</v>
      </c>
      <c r="D91">
        <v>935.31402588000003</v>
      </c>
      <c r="E91">
        <v>2.7137000599999999</v>
      </c>
      <c r="F91">
        <v>9.9000003020963209E+37</v>
      </c>
      <c r="G91">
        <v>1.41330004</v>
      </c>
      <c r="H91">
        <v>9.9000003020963209E+37</v>
      </c>
      <c r="J91" s="2">
        <f>TREND(Calibration!$A$2:$A$4,Calibration!$B$2:$B$4,C91)</f>
        <v>411.90158418801497</v>
      </c>
      <c r="K91" s="2">
        <f>TREND(Calibration!$A$2:$A$4,Calibration!$C$2:$C$4,E91)</f>
        <v>1078.1629264425317</v>
      </c>
      <c r="L91" s="2">
        <f>TREND(Calibration!$A$2:$A$4,Calibration!$D$2:$D$4,G91)</f>
        <v>541.58588142132533</v>
      </c>
    </row>
    <row r="92" spans="1:12" x14ac:dyDescent="0.25">
      <c r="A92">
        <v>448365</v>
      </c>
      <c r="B92">
        <v>14.748999599999999</v>
      </c>
      <c r="C92">
        <v>0.64319998</v>
      </c>
      <c r="D92">
        <v>1367.70605469</v>
      </c>
      <c r="E92">
        <v>2.8563001200000002</v>
      </c>
      <c r="F92">
        <v>9.9000003020963209E+37</v>
      </c>
      <c r="G92">
        <v>1.41330004</v>
      </c>
      <c r="H92">
        <v>9.9000003020963209E+37</v>
      </c>
      <c r="J92" s="2">
        <f>TREND(Calibration!$A$2:$A$4,Calibration!$B$2:$B$4,C92)</f>
        <v>411.2268762784056</v>
      </c>
      <c r="K92" s="2">
        <f>TREND(Calibration!$A$2:$A$4,Calibration!$C$2:$C$4,E92)</f>
        <v>1135.8568468313074</v>
      </c>
      <c r="L92" s="2">
        <f>TREND(Calibration!$A$2:$A$4,Calibration!$D$2:$D$4,G92)</f>
        <v>541.58588142132533</v>
      </c>
    </row>
    <row r="93" spans="1:12" x14ac:dyDescent="0.25">
      <c r="A93">
        <v>453365</v>
      </c>
      <c r="B93">
        <v>14.61900043</v>
      </c>
      <c r="C93">
        <v>0.64370000000000005</v>
      </c>
      <c r="D93">
        <v>1217.80200195</v>
      </c>
      <c r="E93">
        <v>3.2342998999999999</v>
      </c>
      <c r="F93">
        <v>9.9000003020963209E+37</v>
      </c>
      <c r="G93">
        <v>1.4099999700000001</v>
      </c>
      <c r="H93">
        <v>9.9000003020963209E+37</v>
      </c>
      <c r="J93" s="2">
        <f>TREND(Calibration!$A$2:$A$4,Calibration!$B$2:$B$4,C93)</f>
        <v>411.53357395928094</v>
      </c>
      <c r="K93" s="2">
        <f>TREND(Calibration!$A$2:$A$4,Calibration!$C$2:$C$4,E93)</f>
        <v>1288.7900869315895</v>
      </c>
      <c r="L93" s="2">
        <f>TREND(Calibration!$A$2:$A$4,Calibration!$D$2:$D$4,G93)</f>
        <v>540.22546399918986</v>
      </c>
    </row>
    <row r="94" spans="1:12" x14ac:dyDescent="0.25">
      <c r="A94">
        <v>458365</v>
      </c>
      <c r="B94">
        <v>14.498999599999999</v>
      </c>
      <c r="C94">
        <v>0.64160001</v>
      </c>
      <c r="D94">
        <v>1140.11206055</v>
      </c>
      <c r="E94">
        <v>3.1770999400000002</v>
      </c>
      <c r="F94">
        <v>9.9000003020963209E+37</v>
      </c>
      <c r="G94">
        <v>1.4117000099999999</v>
      </c>
      <c r="H94">
        <v>9.9000003020963209E+37</v>
      </c>
      <c r="J94" s="2">
        <f>TREND(Calibration!$A$2:$A$4,Calibration!$B$2:$B$4,C94)</f>
        <v>410.24550135646228</v>
      </c>
      <c r="K94" s="2">
        <f>TREND(Calibration!$A$2:$A$4,Calibration!$C$2:$C$4,E94)</f>
        <v>1265.6478109852742</v>
      </c>
      <c r="L94" s="2">
        <f>TREND(Calibration!$A$2:$A$4,Calibration!$D$2:$D$4,G94)</f>
        <v>540.92628671941304</v>
      </c>
    </row>
    <row r="95" spans="1:12" x14ac:dyDescent="0.25">
      <c r="A95">
        <v>463365</v>
      </c>
      <c r="B95">
        <v>14.40799999</v>
      </c>
      <c r="C95">
        <v>0.63990002999999995</v>
      </c>
      <c r="D95">
        <v>1278.0839843700001</v>
      </c>
      <c r="E95">
        <v>3.3612000900000001</v>
      </c>
      <c r="F95">
        <v>9.9000003020963209E+37</v>
      </c>
      <c r="G95">
        <v>1.4099999700000001</v>
      </c>
      <c r="H95">
        <v>9.9000003020963209E+37</v>
      </c>
      <c r="J95" s="2">
        <f>TREND(Calibration!$A$2:$A$4,Calibration!$B$2:$B$4,C95)</f>
        <v>409.2027832181189</v>
      </c>
      <c r="K95" s="2">
        <f>TREND(Calibration!$A$2:$A$4,Calibration!$C$2:$C$4,E95)</f>
        <v>1340.1320671466083</v>
      </c>
      <c r="L95" s="2">
        <f>TREND(Calibration!$A$2:$A$4,Calibration!$D$2:$D$4,G95)</f>
        <v>540.22546399918986</v>
      </c>
    </row>
    <row r="96" spans="1:12" x14ac:dyDescent="0.25">
      <c r="A96">
        <v>468364</v>
      </c>
      <c r="B96">
        <v>14.38300037</v>
      </c>
      <c r="C96">
        <v>0.63719999999999999</v>
      </c>
      <c r="D96">
        <v>960.33099364999998</v>
      </c>
      <c r="E96">
        <v>3.4374001000000001</v>
      </c>
      <c r="F96">
        <v>9.9000003020963209E+37</v>
      </c>
      <c r="G96">
        <v>1.41330004</v>
      </c>
      <c r="H96">
        <v>9.9000003020963209E+37</v>
      </c>
      <c r="J96" s="2">
        <f>TREND(Calibration!$A$2:$A$4,Calibration!$B$2:$B$4,C96)</f>
        <v>407.5466635843166</v>
      </c>
      <c r="K96" s="2">
        <f>TREND(Calibration!$A$2:$A$4,Calibration!$C$2:$C$4,E96)</f>
        <v>1370.9614883303295</v>
      </c>
      <c r="L96" s="2">
        <f>TREND(Calibration!$A$2:$A$4,Calibration!$D$2:$D$4,G96)</f>
        <v>541.58588142132533</v>
      </c>
    </row>
    <row r="97" spans="1:12" x14ac:dyDescent="0.25">
      <c r="A97">
        <v>473366</v>
      </c>
      <c r="B97">
        <v>14.399000170000001</v>
      </c>
      <c r="C97">
        <v>0.64429997999999999</v>
      </c>
      <c r="D97">
        <v>353.29501342999998</v>
      </c>
      <c r="E97">
        <v>2.4544999600000001</v>
      </c>
      <c r="F97">
        <v>9.9000003020963209E+37</v>
      </c>
      <c r="G97">
        <v>1.4111000300000001</v>
      </c>
      <c r="H97">
        <v>9.9000003020963209E+37</v>
      </c>
      <c r="J97" s="2">
        <f>TREND(Calibration!$A$2:$A$4,Calibration!$B$2:$B$4,C97)</f>
        <v>411.90158418801497</v>
      </c>
      <c r="K97" s="2">
        <f>TREND(Calibration!$A$2:$A$4,Calibration!$C$2:$C$4,E97)</f>
        <v>973.29431745202612</v>
      </c>
      <c r="L97" s="2">
        <f>TREND(Calibration!$A$2:$A$4,Calibration!$D$2:$D$4,G97)</f>
        <v>540.67895158866349</v>
      </c>
    </row>
    <row r="98" spans="1:12" x14ac:dyDescent="0.25">
      <c r="A98">
        <v>478364</v>
      </c>
      <c r="B98">
        <v>14.434000019999999</v>
      </c>
      <c r="C98">
        <v>0.63559997000000001</v>
      </c>
      <c r="D98">
        <v>1163.41796875</v>
      </c>
      <c r="E98">
        <v>3.1710999000000002</v>
      </c>
      <c r="F98">
        <v>9.9000003020963209E+37</v>
      </c>
      <c r="G98">
        <v>1.4137999999999999</v>
      </c>
      <c r="H98">
        <v>9.9000003020963209E+37</v>
      </c>
      <c r="J98" s="2">
        <f>TREND(Calibration!$A$2:$A$4,Calibration!$B$2:$B$4,C98)</f>
        <v>406.56525186012368</v>
      </c>
      <c r="K98" s="2">
        <f>TREND(Calibration!$A$2:$A$4,Calibration!$C$2:$C$4,E98)</f>
        <v>1263.2202816413912</v>
      </c>
      <c r="L98" s="2">
        <f>TREND(Calibration!$A$2:$A$4,Calibration!$D$2:$D$4,G98)</f>
        <v>541.79198441137419</v>
      </c>
    </row>
    <row r="99" spans="1:12" x14ac:dyDescent="0.25">
      <c r="A99">
        <v>483363</v>
      </c>
      <c r="B99">
        <v>14.385000229999999</v>
      </c>
      <c r="C99">
        <v>0.64099996999999997</v>
      </c>
      <c r="D99">
        <v>751.30401611000002</v>
      </c>
      <c r="E99">
        <v>3.7483999699999999</v>
      </c>
      <c r="F99">
        <v>9.9000003020963209E+37</v>
      </c>
      <c r="G99">
        <v>1.4121999700000001</v>
      </c>
      <c r="H99">
        <v>9.9000003020963209E+37</v>
      </c>
      <c r="J99" s="2">
        <f>TREND(Calibration!$A$2:$A$4,Calibration!$B$2:$B$4,C99)</f>
        <v>409.87745432547865</v>
      </c>
      <c r="K99" s="2">
        <f>TREND(Calibration!$A$2:$A$4,Calibration!$C$2:$C$4,E99)</f>
        <v>1496.7875345514849</v>
      </c>
      <c r="L99" s="2">
        <f>TREND(Calibration!$A$2:$A$4,Calibration!$D$2:$D$4,G99)</f>
        <v>541.13238970946202</v>
      </c>
    </row>
    <row r="100" spans="1:12" x14ac:dyDescent="0.25">
      <c r="A100">
        <v>488363</v>
      </c>
      <c r="B100">
        <v>14.30500031</v>
      </c>
      <c r="C100">
        <v>0.63940001000000002</v>
      </c>
      <c r="D100">
        <v>1191.3220214800001</v>
      </c>
      <c r="E100">
        <v>2.6040999899999999</v>
      </c>
      <c r="F100">
        <v>9.9000003020963209E+37</v>
      </c>
      <c r="G100">
        <v>1.4127000599999999</v>
      </c>
      <c r="H100">
        <v>9.9000003020963209E+37</v>
      </c>
      <c r="J100" s="2">
        <f>TREND(Calibration!$A$2:$A$4,Calibration!$B$2:$B$4,C100)</f>
        <v>408.89608553724361</v>
      </c>
      <c r="K100" s="2">
        <f>TREND(Calibration!$A$2:$A$4,Calibration!$C$2:$C$4,E100)</f>
        <v>1033.8203243904413</v>
      </c>
      <c r="L100" s="2">
        <f>TREND(Calibration!$A$2:$A$4,Calibration!$D$2:$D$4,G100)</f>
        <v>541.33854629057566</v>
      </c>
    </row>
    <row r="101" spans="1:12" x14ac:dyDescent="0.25">
      <c r="A101">
        <v>493364</v>
      </c>
      <c r="B101">
        <v>14.20400047</v>
      </c>
      <c r="C101">
        <v>0.63889998000000003</v>
      </c>
      <c r="D101">
        <v>9.9000003020963209E+37</v>
      </c>
      <c r="E101">
        <v>4.74480009</v>
      </c>
      <c r="F101">
        <v>9.9000003020963209E+37</v>
      </c>
      <c r="G101">
        <v>1.4170999500000001</v>
      </c>
      <c r="H101">
        <v>9.9000003020963209E+37</v>
      </c>
      <c r="J101" s="2">
        <f>TREND(Calibration!$A$2:$A$4,Calibration!$B$2:$B$4,C101)</f>
        <v>408.58938172265999</v>
      </c>
      <c r="K101" s="2">
        <f>TREND(Calibration!$A$2:$A$4,Calibration!$C$2:$C$4,E101)</f>
        <v>1899.9166019491167</v>
      </c>
      <c r="L101" s="2">
        <f>TREND(Calibration!$A$2:$A$4,Calibration!$D$2:$D$4,G101)</f>
        <v>543.15235236483466</v>
      </c>
    </row>
    <row r="102" spans="1:12" x14ac:dyDescent="0.25">
      <c r="A102">
        <v>498363</v>
      </c>
      <c r="B102">
        <v>14.15499973</v>
      </c>
      <c r="C102">
        <v>0.63779998000000004</v>
      </c>
      <c r="D102">
        <v>9.9000003020963209E+37</v>
      </c>
      <c r="E102">
        <v>4.7123999599999999</v>
      </c>
      <c r="F102">
        <v>9.9000003020963209E+37</v>
      </c>
      <c r="G102">
        <v>1.4191999399999999</v>
      </c>
      <c r="H102">
        <v>9.9000003020963209E+37</v>
      </c>
      <c r="J102" s="2">
        <f>TREND(Calibration!$A$2:$A$4,Calibration!$B$2:$B$4,C102)</f>
        <v>407.91467381305068</v>
      </c>
      <c r="K102" s="2">
        <f>TREND(Calibration!$A$2:$A$4,Calibration!$C$2:$C$4,E102)</f>
        <v>1886.8079782865043</v>
      </c>
      <c r="L102" s="2">
        <f>TREND(Calibration!$A$2:$A$4,Calibration!$D$2:$D$4,G102)</f>
        <v>544.0180500567958</v>
      </c>
    </row>
    <row r="103" spans="1:12" x14ac:dyDescent="0.25">
      <c r="A103">
        <v>503364</v>
      </c>
      <c r="B103">
        <v>14.08699989</v>
      </c>
      <c r="C103">
        <v>0.63940001000000002</v>
      </c>
      <c r="D103">
        <v>932.86401366999996</v>
      </c>
      <c r="E103">
        <v>3.9282998999999998</v>
      </c>
      <c r="F103">
        <v>9.9000003020963209E+37</v>
      </c>
      <c r="G103">
        <v>1.4180999999999999</v>
      </c>
      <c r="H103">
        <v>9.9000003020963209E+37</v>
      </c>
      <c r="J103" s="2">
        <f>TREND(Calibration!$A$2:$A$4,Calibration!$B$2:$B$4,C103)</f>
        <v>408.89608553724361</v>
      </c>
      <c r="K103" s="2">
        <f>TREND(Calibration!$A$2:$A$4,Calibration!$C$2:$C$4,E103)</f>
        <v>1569.5724424916798</v>
      </c>
      <c r="L103" s="2">
        <f>TREND(Calibration!$A$2:$A$4,Calibration!$D$2:$D$4,G103)</f>
        <v>543.56461193599716</v>
      </c>
    </row>
    <row r="104" spans="1:12" x14ac:dyDescent="0.25">
      <c r="A104">
        <v>508364</v>
      </c>
      <c r="B104">
        <v>14.180999760000001</v>
      </c>
      <c r="C104">
        <v>0.63829999999999998</v>
      </c>
      <c r="D104">
        <v>752.83599853999999</v>
      </c>
      <c r="E104">
        <v>2.7946999099999998</v>
      </c>
      <c r="F104">
        <v>9.9000003020963209E+37</v>
      </c>
      <c r="G104">
        <v>1.41540003</v>
      </c>
      <c r="H104">
        <v>1307.23706055</v>
      </c>
      <c r="J104" s="2">
        <f>TREND(Calibration!$A$2:$A$4,Calibration!$B$2:$B$4,C104)</f>
        <v>408.22137149392597</v>
      </c>
      <c r="K104" s="2">
        <f>TREND(Calibration!$A$2:$A$4,Calibration!$C$2:$C$4,E104)</f>
        <v>1110.934293420938</v>
      </c>
      <c r="L104" s="2">
        <f>TREND(Calibration!$A$2:$A$4,Calibration!$D$2:$D$4,G104)</f>
        <v>542.45157911328647</v>
      </c>
    </row>
    <row r="105" spans="1:12" x14ac:dyDescent="0.25">
      <c r="A105">
        <v>513376</v>
      </c>
      <c r="B105">
        <v>14.289999959999999</v>
      </c>
      <c r="C105">
        <v>0.63620001000000004</v>
      </c>
      <c r="D105">
        <v>1337.6569824200001</v>
      </c>
      <c r="E105">
        <v>2.4166998899999999</v>
      </c>
      <c r="F105">
        <v>9.9000003020963209E+37</v>
      </c>
      <c r="G105">
        <v>1.4164999700000001</v>
      </c>
      <c r="H105">
        <v>9.9000003020963209E+37</v>
      </c>
      <c r="J105" s="2">
        <f>TREND(Calibration!$A$2:$A$4,Calibration!$B$2:$B$4,C105)</f>
        <v>406.93329889110737</v>
      </c>
      <c r="K105" s="2">
        <f>TREND(Calibration!$A$2:$A$4,Calibration!$C$2:$C$4,E105)</f>
        <v>958.00095622012941</v>
      </c>
      <c r="L105" s="2">
        <f>TREND(Calibration!$A$2:$A$4,Calibration!$D$2:$D$4,G105)</f>
        <v>542.90501723408499</v>
      </c>
    </row>
    <row r="106" spans="1:12" x14ac:dyDescent="0.25">
      <c r="A106">
        <v>518376</v>
      </c>
      <c r="B106">
        <v>14.385000229999999</v>
      </c>
      <c r="C106">
        <v>0.64429997999999999</v>
      </c>
      <c r="D106">
        <v>509.57800293000003</v>
      </c>
      <c r="E106">
        <v>2.8940999500000002</v>
      </c>
      <c r="F106">
        <v>9.9000003020963209E+37</v>
      </c>
      <c r="G106">
        <v>1.4180999999999999</v>
      </c>
      <c r="H106">
        <v>9.9000003020963209E+37</v>
      </c>
      <c r="J106" s="2">
        <f>TREND(Calibration!$A$2:$A$4,Calibration!$B$2:$B$4,C106)</f>
        <v>411.90158418801497</v>
      </c>
      <c r="K106" s="2">
        <f>TREND(Calibration!$A$2:$A$4,Calibration!$C$2:$C$4,E106)</f>
        <v>1151.1501109626777</v>
      </c>
      <c r="L106" s="2">
        <f>TREND(Calibration!$A$2:$A$4,Calibration!$D$2:$D$4,G106)</f>
        <v>543.56461193599716</v>
      </c>
    </row>
    <row r="107" spans="1:12" x14ac:dyDescent="0.25">
      <c r="A107">
        <v>523364</v>
      </c>
      <c r="B107">
        <v>14.355999949999999</v>
      </c>
      <c r="C107">
        <v>0.64480000999999998</v>
      </c>
      <c r="D107">
        <v>9.9000003020963209E+37</v>
      </c>
      <c r="E107">
        <v>3.0420000599999999</v>
      </c>
      <c r="F107">
        <v>9.9000003020963209E+37</v>
      </c>
      <c r="G107">
        <v>1.4203000100000001</v>
      </c>
      <c r="H107">
        <v>9.9000003020963209E+37</v>
      </c>
      <c r="J107" s="2">
        <f>TREND(Calibration!$A$2:$A$4,Calibration!$B$2:$B$4,C107)</f>
        <v>412.20828800259852</v>
      </c>
      <c r="K107" s="2">
        <f>TREND(Calibration!$A$2:$A$4,Calibration!$C$2:$C$4,E107)</f>
        <v>1210.9883548724706</v>
      </c>
      <c r="L107" s="2">
        <f>TREND(Calibration!$A$2:$A$4,Calibration!$D$2:$D$4,G107)</f>
        <v>544.47154176865899</v>
      </c>
    </row>
    <row r="108" spans="1:12" x14ac:dyDescent="0.25">
      <c r="A108">
        <v>528363</v>
      </c>
      <c r="B108">
        <v>14.364999770000001</v>
      </c>
      <c r="C108">
        <v>0.65020001000000005</v>
      </c>
      <c r="D108">
        <v>918.96899413999995</v>
      </c>
      <c r="E108">
        <v>4.9916000399999998</v>
      </c>
      <c r="F108">
        <v>9.9000003020963209E+37</v>
      </c>
      <c r="G108">
        <v>1.4198000399999999</v>
      </c>
      <c r="H108">
        <v>1104.1939697299999</v>
      </c>
      <c r="J108" s="2">
        <f>TREND(Calibration!$A$2:$A$4,Calibration!$B$2:$B$4,C108)</f>
        <v>415.52049046795355</v>
      </c>
      <c r="K108" s="2">
        <f>TREND(Calibration!$A$2:$A$4,Calibration!$C$2:$C$4,E108)</f>
        <v>1999.7682897201721</v>
      </c>
      <c r="L108" s="2">
        <f>TREND(Calibration!$A$2:$A$4,Calibration!$D$2:$D$4,G108)</f>
        <v>544.26543465622046</v>
      </c>
    </row>
    <row r="109" spans="1:12" x14ac:dyDescent="0.25">
      <c r="A109">
        <v>533363</v>
      </c>
      <c r="B109">
        <v>14.31000042</v>
      </c>
      <c r="C109">
        <v>0.65020001000000005</v>
      </c>
      <c r="D109">
        <v>985.62799071999996</v>
      </c>
      <c r="E109">
        <v>4.9661998699999996</v>
      </c>
      <c r="F109">
        <v>9.9000003020963209E+37</v>
      </c>
      <c r="G109">
        <v>1.4170999500000001</v>
      </c>
      <c r="H109">
        <v>9.9000003020963209E+37</v>
      </c>
      <c r="J109" s="2">
        <f>TREND(Calibration!$A$2:$A$4,Calibration!$B$2:$B$4,C109)</f>
        <v>415.52049046795355</v>
      </c>
      <c r="K109" s="2">
        <f>TREND(Calibration!$A$2:$A$4,Calibration!$C$2:$C$4,E109)</f>
        <v>1989.4917485613439</v>
      </c>
      <c r="L109" s="2">
        <f>TREND(Calibration!$A$2:$A$4,Calibration!$D$2:$D$4,G109)</f>
        <v>543.15235236483466</v>
      </c>
    </row>
    <row r="110" spans="1:12" x14ac:dyDescent="0.25">
      <c r="A110">
        <v>538366</v>
      </c>
      <c r="B110">
        <v>14.36200047</v>
      </c>
      <c r="C110">
        <v>0.65179997999999995</v>
      </c>
      <c r="D110">
        <v>1053.0639648399999</v>
      </c>
      <c r="E110">
        <v>3.6356000900000001</v>
      </c>
      <c r="F110">
        <v>9.9000003020963209E+37</v>
      </c>
      <c r="G110">
        <v>1.4164999700000001</v>
      </c>
      <c r="H110">
        <v>1254.1870117200001</v>
      </c>
      <c r="J110" s="2">
        <f>TREND(Calibration!$A$2:$A$4,Calibration!$B$2:$B$4,C110)</f>
        <v>416.50186538989681</v>
      </c>
      <c r="K110" s="2">
        <f>TREND(Calibration!$A$2:$A$4,Calibration!$C$2:$C$4,E110)</f>
        <v>1451.1503356850649</v>
      </c>
      <c r="L110" s="2">
        <f>TREND(Calibration!$A$2:$A$4,Calibration!$D$2:$D$4,G110)</f>
        <v>542.90501723408499</v>
      </c>
    </row>
    <row r="111" spans="1:12" x14ac:dyDescent="0.25">
      <c r="A111">
        <v>543364</v>
      </c>
      <c r="B111">
        <v>14.364999770000001</v>
      </c>
      <c r="C111">
        <v>0.64969999</v>
      </c>
      <c r="D111">
        <v>1122.2290039100001</v>
      </c>
      <c r="E111">
        <v>5.0093998900000001</v>
      </c>
      <c r="F111">
        <v>9.9000003020963209E+37</v>
      </c>
      <c r="G111">
        <v>1.4191999399999999</v>
      </c>
      <c r="H111">
        <v>9.9000003020963209E+37</v>
      </c>
      <c r="J111" s="2">
        <f>TREND(Calibration!$A$2:$A$4,Calibration!$B$2:$B$4,C111)</f>
        <v>415.21379278707821</v>
      </c>
      <c r="K111" s="2">
        <f>TREND(Calibration!$A$2:$A$4,Calibration!$C$2:$C$4,E111)</f>
        <v>2006.9698514083802</v>
      </c>
      <c r="L111" s="2">
        <f>TREND(Calibration!$A$2:$A$4,Calibration!$D$2:$D$4,G111)</f>
        <v>544.0180500567958</v>
      </c>
    </row>
    <row r="112" spans="1:12" x14ac:dyDescent="0.25">
      <c r="A112">
        <v>548364</v>
      </c>
      <c r="B112">
        <v>14.329999920000001</v>
      </c>
      <c r="C112">
        <v>0.65240001999999997</v>
      </c>
      <c r="D112">
        <v>9.9000003020963209E+37</v>
      </c>
      <c r="E112">
        <v>3.67930007</v>
      </c>
      <c r="F112">
        <v>9.9000003020963209E+37</v>
      </c>
      <c r="G112">
        <v>1.4170999500000001</v>
      </c>
      <c r="H112">
        <v>9.9000003020963209E+37</v>
      </c>
      <c r="J112" s="2">
        <f>TREND(Calibration!$A$2:$A$4,Calibration!$B$2:$B$4,C112)</f>
        <v>416.86991242088044</v>
      </c>
      <c r="K112" s="2">
        <f>TREND(Calibration!$A$2:$A$4,Calibration!$C$2:$C$4,E112)</f>
        <v>1468.8307151120516</v>
      </c>
      <c r="L112" s="2">
        <f>TREND(Calibration!$A$2:$A$4,Calibration!$D$2:$D$4,G112)</f>
        <v>543.15235236483466</v>
      </c>
    </row>
    <row r="113" spans="1:12" x14ac:dyDescent="0.25">
      <c r="A113">
        <v>553365</v>
      </c>
      <c r="B113">
        <v>14.43000031</v>
      </c>
      <c r="C113">
        <v>0.65719998000000002</v>
      </c>
      <c r="D113">
        <v>918.05798340000001</v>
      </c>
      <c r="E113">
        <v>3.0032000499999998</v>
      </c>
      <c r="F113">
        <v>9.9000003020963209E+37</v>
      </c>
      <c r="G113">
        <v>1.41330004</v>
      </c>
      <c r="H113">
        <v>9.9000003020963209E+37</v>
      </c>
      <c r="J113" s="2">
        <f>TREND(Calibration!$A$2:$A$4,Calibration!$B$2:$B$4,C113)</f>
        <v>419.81406785525184</v>
      </c>
      <c r="K113" s="2">
        <f>TREND(Calibration!$A$2:$A$4,Calibration!$C$2:$C$4,E113)</f>
        <v>1195.290432388962</v>
      </c>
      <c r="L113" s="2">
        <f>TREND(Calibration!$A$2:$A$4,Calibration!$D$2:$D$4,G113)</f>
        <v>541.58588142132533</v>
      </c>
    </row>
    <row r="114" spans="1:12" x14ac:dyDescent="0.25">
      <c r="A114">
        <v>558364</v>
      </c>
      <c r="B114">
        <v>14.61900043</v>
      </c>
      <c r="C114">
        <v>0.65880000999999999</v>
      </c>
      <c r="D114">
        <v>759.71002196999996</v>
      </c>
      <c r="E114">
        <v>3.1084999999999998</v>
      </c>
      <c r="F114">
        <v>9.9000003020963209E+37</v>
      </c>
      <c r="G114">
        <v>1.41439998</v>
      </c>
      <c r="H114">
        <v>9.9000003020963209E+37</v>
      </c>
      <c r="J114" s="2">
        <f>TREND(Calibration!$A$2:$A$4,Calibration!$B$2:$B$4,C114)</f>
        <v>420.79547957944476</v>
      </c>
      <c r="K114" s="2">
        <f>TREND(Calibration!$A$2:$A$4,Calibration!$C$2:$C$4,E114)</f>
        <v>1237.8932681257916</v>
      </c>
      <c r="L114" s="2">
        <f>TREND(Calibration!$A$2:$A$4,Calibration!$D$2:$D$4,G114)</f>
        <v>542.03931954212385</v>
      </c>
    </row>
    <row r="115" spans="1:12" x14ac:dyDescent="0.25">
      <c r="A115">
        <v>563365</v>
      </c>
      <c r="B115">
        <v>14.90499973</v>
      </c>
      <c r="C115">
        <v>0.65509998999999997</v>
      </c>
      <c r="D115">
        <v>753.89202881000006</v>
      </c>
      <c r="E115">
        <v>2.9416000800000002</v>
      </c>
      <c r="F115">
        <v>9.9000003020963209E+37</v>
      </c>
      <c r="G115">
        <v>1.4160000100000001</v>
      </c>
      <c r="H115">
        <v>9.9000003020963209E+37</v>
      </c>
      <c r="J115" s="2">
        <f>TREND(Calibration!$A$2:$A$4,Calibration!$B$2:$B$4,C115)</f>
        <v>418.52599525243312</v>
      </c>
      <c r="K115" s="2">
        <f>TREND(Calibration!$A$2:$A$4,Calibration!$C$2:$C$4,E115)</f>
        <v>1170.3679760791192</v>
      </c>
      <c r="L115" s="2">
        <f>TREND(Calibration!$A$2:$A$4,Calibration!$D$2:$D$4,G115)</f>
        <v>542.69891424403613</v>
      </c>
    </row>
    <row r="116" spans="1:12" x14ac:dyDescent="0.25">
      <c r="A116">
        <v>568376</v>
      </c>
      <c r="B116">
        <v>15.222000120000001</v>
      </c>
      <c r="C116">
        <v>0.65399998000000004</v>
      </c>
      <c r="D116">
        <v>619.94500731999995</v>
      </c>
      <c r="E116">
        <v>3.3375001000000002</v>
      </c>
      <c r="F116">
        <v>9.9000003020963209E+37</v>
      </c>
      <c r="G116">
        <v>1.4137999999999999</v>
      </c>
      <c r="H116">
        <v>9.9000003020963209E+37</v>
      </c>
      <c r="J116" s="2">
        <f>TREND(Calibration!$A$2:$A$4,Calibration!$B$2:$B$4,C116)</f>
        <v>417.85128120911554</v>
      </c>
      <c r="K116" s="2">
        <f>TREND(Calibration!$A$2:$A$4,Calibration!$C$2:$C$4,E116)</f>
        <v>1330.5433942086393</v>
      </c>
      <c r="L116" s="2">
        <f>TREND(Calibration!$A$2:$A$4,Calibration!$D$2:$D$4,G116)</f>
        <v>541.79198441137419</v>
      </c>
    </row>
    <row r="117" spans="1:12" x14ac:dyDescent="0.25">
      <c r="A117">
        <v>573366</v>
      </c>
      <c r="B117">
        <v>15.251000400000001</v>
      </c>
      <c r="C117">
        <v>0.65069997000000002</v>
      </c>
      <c r="D117">
        <v>9.9000003020963209E+37</v>
      </c>
      <c r="E117">
        <v>2.8854000599999998</v>
      </c>
      <c r="F117">
        <v>9.9000003020963209E+37</v>
      </c>
      <c r="G117">
        <v>1.4121999700000001</v>
      </c>
      <c r="H117">
        <v>9.9000003020963209E+37</v>
      </c>
      <c r="J117" s="2">
        <f>TREND(Calibration!$A$2:$A$4,Calibration!$B$2:$B$4,C117)</f>
        <v>415.82715134657923</v>
      </c>
      <c r="K117" s="2">
        <f>TREND(Calibration!$A$2:$A$4,Calibration!$C$2:$C$4,E117)</f>
        <v>1147.6302613844157</v>
      </c>
      <c r="L117" s="2">
        <f>TREND(Calibration!$A$2:$A$4,Calibration!$D$2:$D$4,G117)</f>
        <v>541.13238970946202</v>
      </c>
    </row>
    <row r="118" spans="1:12" x14ac:dyDescent="0.25">
      <c r="A118">
        <v>578366</v>
      </c>
      <c r="B118">
        <v>15.20600033</v>
      </c>
      <c r="C118">
        <v>0.64700000999999996</v>
      </c>
      <c r="D118">
        <v>672.30999756000006</v>
      </c>
      <c r="E118">
        <v>5.0067000400000001</v>
      </c>
      <c r="F118">
        <v>9.9000003020963209E+37</v>
      </c>
      <c r="G118">
        <v>1.4127000599999999</v>
      </c>
      <c r="H118">
        <v>1143.0340576200001</v>
      </c>
      <c r="J118" s="2">
        <f>TREND(Calibration!$A$2:$A$4,Calibration!$B$2:$B$4,C118)</f>
        <v>413.5577038218172</v>
      </c>
      <c r="K118" s="2">
        <f>TREND(Calibration!$A$2:$A$4,Calibration!$C$2:$C$4,E118)</f>
        <v>2005.8775311740014</v>
      </c>
      <c r="L118" s="2">
        <f>TREND(Calibration!$A$2:$A$4,Calibration!$D$2:$D$4,G118)</f>
        <v>541.33854629057566</v>
      </c>
    </row>
    <row r="119" spans="1:12" x14ac:dyDescent="0.25">
      <c r="A119">
        <v>583365</v>
      </c>
      <c r="B119">
        <v>15.09200001</v>
      </c>
      <c r="C119">
        <v>0.64050001000000001</v>
      </c>
      <c r="D119">
        <v>867.84997558999999</v>
      </c>
      <c r="E119">
        <v>3.3238999800000002</v>
      </c>
      <c r="F119">
        <v>9.9000003020963209E+37</v>
      </c>
      <c r="G119">
        <v>1.4127000599999999</v>
      </c>
      <c r="H119">
        <v>9.9000003020963209E+37</v>
      </c>
      <c r="J119" s="2">
        <f>TREND(Calibration!$A$2:$A$4,Calibration!$B$2:$B$4,C119)</f>
        <v>409.57079344685292</v>
      </c>
      <c r="K119" s="2">
        <f>TREND(Calibration!$A$2:$A$4,Calibration!$C$2:$C$4,E119)</f>
        <v>1325.0409824946626</v>
      </c>
      <c r="L119" s="2">
        <f>TREND(Calibration!$A$2:$A$4,Calibration!$D$2:$D$4,G119)</f>
        <v>541.33854629057566</v>
      </c>
    </row>
    <row r="120" spans="1:12" x14ac:dyDescent="0.25">
      <c r="A120">
        <v>588366</v>
      </c>
      <c r="B120">
        <v>14.946000099999999</v>
      </c>
      <c r="C120">
        <v>0.63669997</v>
      </c>
      <c r="D120">
        <v>9.9000003020963209E+37</v>
      </c>
      <c r="E120">
        <v>3.21320009</v>
      </c>
      <c r="F120">
        <v>9.9000003020963209E+37</v>
      </c>
      <c r="G120">
        <v>1.4121999700000001</v>
      </c>
      <c r="H120">
        <v>9.9000003020963209E+37</v>
      </c>
      <c r="J120" s="2">
        <f>TREND(Calibration!$A$2:$A$4,Calibration!$B$2:$B$4,C120)</f>
        <v>407.23995976973305</v>
      </c>
      <c r="K120" s="2">
        <f>TREND(Calibration!$A$2:$A$4,Calibration!$C$2:$C$4,E120)</f>
        <v>1280.2534091885486</v>
      </c>
      <c r="L120" s="2">
        <f>TREND(Calibration!$A$2:$A$4,Calibration!$D$2:$D$4,G120)</f>
        <v>541.13238970946202</v>
      </c>
    </row>
    <row r="121" spans="1:12" x14ac:dyDescent="0.25">
      <c r="A121">
        <v>593366</v>
      </c>
      <c r="B121">
        <v>14.873999599999999</v>
      </c>
      <c r="C121">
        <v>0.63620001000000004</v>
      </c>
      <c r="D121">
        <v>1031.9770507799999</v>
      </c>
      <c r="E121">
        <v>4.34679985</v>
      </c>
      <c r="F121">
        <v>9.9000003020963209E+37</v>
      </c>
      <c r="G121">
        <v>1.41330004</v>
      </c>
      <c r="H121">
        <v>9.9000003020963209E+37</v>
      </c>
      <c r="J121" s="2">
        <f>TREND(Calibration!$A$2:$A$4,Calibration!$B$2:$B$4,C121)</f>
        <v>406.93329889110737</v>
      </c>
      <c r="K121" s="2">
        <f>TREND(Calibration!$A$2:$A$4,Calibration!$C$2:$C$4,E121)</f>
        <v>1738.8914652046194</v>
      </c>
      <c r="L121" s="2">
        <f>TREND(Calibration!$A$2:$A$4,Calibration!$D$2:$D$4,G121)</f>
        <v>541.58588142132533</v>
      </c>
    </row>
    <row r="122" spans="1:12" x14ac:dyDescent="0.25">
      <c r="A122">
        <v>598366</v>
      </c>
      <c r="B122">
        <v>14.7840004</v>
      </c>
      <c r="C122">
        <v>0.63829999999999998</v>
      </c>
      <c r="D122">
        <v>9.9000003020963209E+37</v>
      </c>
      <c r="E122">
        <v>3.7506001000000002</v>
      </c>
      <c r="F122">
        <v>9.9000003020963209E+37</v>
      </c>
      <c r="G122">
        <v>1.4111000300000001</v>
      </c>
      <c r="H122">
        <v>9.9000003020963209E+37</v>
      </c>
      <c r="J122" s="2">
        <f>TREND(Calibration!$A$2:$A$4,Calibration!$B$2:$B$4,C122)</f>
        <v>408.22137149392597</v>
      </c>
      <c r="K122" s="2">
        <f>TREND(Calibration!$A$2:$A$4,Calibration!$C$2:$C$4,E122)</f>
        <v>1497.6776753064394</v>
      </c>
      <c r="L122" s="2">
        <f>TREND(Calibration!$A$2:$A$4,Calibration!$D$2:$D$4,G122)</f>
        <v>540.67895158866349</v>
      </c>
    </row>
    <row r="123" spans="1:12" x14ac:dyDescent="0.25">
      <c r="A123">
        <v>603366</v>
      </c>
      <c r="B123">
        <v>14.77900028</v>
      </c>
      <c r="C123">
        <v>0.62589996999999997</v>
      </c>
      <c r="D123">
        <v>1024.9709472699999</v>
      </c>
      <c r="E123">
        <v>3.7888999000000001</v>
      </c>
      <c r="F123">
        <v>9.9000003020963209E+37</v>
      </c>
      <c r="G123">
        <v>1.4105999499999999</v>
      </c>
      <c r="H123">
        <v>9.9000003020963209E+37</v>
      </c>
      <c r="J123" s="2">
        <f>TREND(Calibration!$A$2:$A$4,Calibration!$B$2:$B$4,C123)</f>
        <v>400.6155548390231</v>
      </c>
      <c r="K123" s="2">
        <f>TREND(Calibration!$A$2:$A$4,Calibration!$C$2:$C$4,E123)</f>
        <v>1513.1732200636156</v>
      </c>
      <c r="L123" s="2">
        <f>TREND(Calibration!$A$2:$A$4,Calibration!$D$2:$D$4,G123)</f>
        <v>540.4727991299394</v>
      </c>
    </row>
    <row r="124" spans="1:12" x14ac:dyDescent="0.25">
      <c r="A124">
        <v>608365</v>
      </c>
      <c r="B124">
        <v>14.76299953</v>
      </c>
      <c r="C124">
        <v>0.63080000999999997</v>
      </c>
      <c r="D124">
        <v>626.10101318</v>
      </c>
      <c r="E124">
        <v>3.11170006</v>
      </c>
      <c r="F124">
        <v>9.9000003020963209E+37</v>
      </c>
      <c r="G124">
        <v>1.4105999499999999</v>
      </c>
      <c r="H124">
        <v>9.9000003020963209E+37</v>
      </c>
      <c r="J124" s="2">
        <f>TREND(Calibration!$A$2:$A$4,Calibration!$B$2:$B$4,C124)</f>
        <v>403.62109642575234</v>
      </c>
      <c r="K124" s="2">
        <f>TREND(Calibration!$A$2:$A$4,Calibration!$C$2:$C$4,E124)</f>
        <v>1239.1879660865029</v>
      </c>
      <c r="L124" s="2">
        <f>TREND(Calibration!$A$2:$A$4,Calibration!$D$2:$D$4,G124)</f>
        <v>540.4727991299394</v>
      </c>
    </row>
    <row r="125" spans="1:12" x14ac:dyDescent="0.25">
      <c r="A125">
        <v>613365</v>
      </c>
      <c r="B125">
        <v>14.751000400000001</v>
      </c>
      <c r="C125">
        <v>0.63080000999999997</v>
      </c>
      <c r="D125">
        <v>682.71600341999999</v>
      </c>
      <c r="E125">
        <v>3.1112000900000001</v>
      </c>
      <c r="F125">
        <v>9.9000003020963209E+37</v>
      </c>
      <c r="G125">
        <v>1.4099999700000001</v>
      </c>
      <c r="H125">
        <v>1311</v>
      </c>
      <c r="J125" s="2">
        <f>TREND(Calibration!$A$2:$A$4,Calibration!$B$2:$B$4,C125)</f>
        <v>403.62109642575234</v>
      </c>
      <c r="K125" s="2">
        <f>TREND(Calibration!$A$2:$A$4,Calibration!$C$2:$C$4,E125)</f>
        <v>1238.9856854606969</v>
      </c>
      <c r="L125" s="2">
        <f>TREND(Calibration!$A$2:$A$4,Calibration!$D$2:$D$4,G125)</f>
        <v>540.22546399918986</v>
      </c>
    </row>
    <row r="126" spans="1:12" x14ac:dyDescent="0.25">
      <c r="A126">
        <v>618365</v>
      </c>
      <c r="B126">
        <v>14.70600033</v>
      </c>
      <c r="C126">
        <v>0.62370002000000002</v>
      </c>
      <c r="D126">
        <v>1050.2800293</v>
      </c>
      <c r="E126">
        <v>3.1101000299999999</v>
      </c>
      <c r="F126">
        <v>9.9000003020963209E+37</v>
      </c>
      <c r="G126">
        <v>1.4099999700000001</v>
      </c>
      <c r="H126">
        <v>9.9000003020963209E+37</v>
      </c>
      <c r="J126" s="2">
        <f>TREND(Calibration!$A$2:$A$4,Calibration!$B$2:$B$4,C126)</f>
        <v>399.26616968834577</v>
      </c>
      <c r="K126" s="2">
        <f>TREND(Calibration!$A$2:$A$4,Calibration!$C$2:$C$4,E126)</f>
        <v>1238.5406171061472</v>
      </c>
      <c r="L126" s="2">
        <f>TREND(Calibration!$A$2:$A$4,Calibration!$D$2:$D$4,G126)</f>
        <v>540.22546399918986</v>
      </c>
    </row>
    <row r="127" spans="1:12" x14ac:dyDescent="0.25">
      <c r="A127">
        <v>623365</v>
      </c>
      <c r="B127">
        <v>14.6079998</v>
      </c>
      <c r="C127">
        <v>0.63180000000000003</v>
      </c>
      <c r="D127">
        <v>1292.0410156200001</v>
      </c>
      <c r="E127">
        <v>3.1101000299999999</v>
      </c>
      <c r="F127">
        <v>9.9000003020963209E+37</v>
      </c>
      <c r="G127">
        <v>1.4127000599999999</v>
      </c>
      <c r="H127">
        <v>9.9000003020963209E+37</v>
      </c>
      <c r="J127" s="2">
        <f>TREND(Calibration!$A$2:$A$4,Calibration!$B$2:$B$4,C127)</f>
        <v>404.23446111896169</v>
      </c>
      <c r="K127" s="2">
        <f>TREND(Calibration!$A$2:$A$4,Calibration!$C$2:$C$4,E127)</f>
        <v>1238.5406171061472</v>
      </c>
      <c r="L127" s="2">
        <f>TREND(Calibration!$A$2:$A$4,Calibration!$D$2:$D$4,G127)</f>
        <v>541.33854629057566</v>
      </c>
    </row>
    <row r="128" spans="1:12" x14ac:dyDescent="0.25">
      <c r="A128">
        <v>628367</v>
      </c>
      <c r="B128">
        <v>14.48799992</v>
      </c>
      <c r="C128">
        <v>0.62809998</v>
      </c>
      <c r="D128">
        <v>1103.7800293</v>
      </c>
      <c r="E128">
        <v>3.1101000299999999</v>
      </c>
      <c r="F128">
        <v>9.9000003020963209E+37</v>
      </c>
      <c r="G128">
        <v>1.4105999499999999</v>
      </c>
      <c r="H128">
        <v>9.9000003020963209E+37</v>
      </c>
      <c r="J128" s="2">
        <f>TREND(Calibration!$A$2:$A$4,Calibration!$B$2:$B$4,C128)</f>
        <v>401.96497679195005</v>
      </c>
      <c r="K128" s="2">
        <f>TREND(Calibration!$A$2:$A$4,Calibration!$C$2:$C$4,E128)</f>
        <v>1238.5406171061472</v>
      </c>
      <c r="L128" s="2">
        <f>TREND(Calibration!$A$2:$A$4,Calibration!$D$2:$D$4,G128)</f>
        <v>540.4727991299394</v>
      </c>
    </row>
    <row r="129" spans="1:12" x14ac:dyDescent="0.25">
      <c r="A129">
        <v>633365</v>
      </c>
      <c r="B129">
        <v>14.315999980000001</v>
      </c>
      <c r="C129">
        <v>0.62480002999999995</v>
      </c>
      <c r="D129">
        <v>9.9000003020963209E+37</v>
      </c>
      <c r="E129">
        <v>2.91350007</v>
      </c>
      <c r="F129">
        <v>9.9000003020963209E+37</v>
      </c>
      <c r="G129">
        <v>1.4099999700000001</v>
      </c>
      <c r="H129">
        <v>9.9000003020963209E+37</v>
      </c>
      <c r="J129" s="2">
        <f>TREND(Calibration!$A$2:$A$4,Calibration!$B$2:$B$4,C129)</f>
        <v>399.94088373166335</v>
      </c>
      <c r="K129" s="2">
        <f>TREND(Calibration!$A$2:$A$4,Calibration!$C$2:$C$4,E129)</f>
        <v>1158.9991187317676</v>
      </c>
      <c r="L129" s="2">
        <f>TREND(Calibration!$A$2:$A$4,Calibration!$D$2:$D$4,G129)</f>
        <v>540.22546399918986</v>
      </c>
    </row>
    <row r="130" spans="1:12" x14ac:dyDescent="0.25">
      <c r="A130">
        <v>638366</v>
      </c>
      <c r="B130">
        <v>14.2159996</v>
      </c>
      <c r="C130">
        <v>0.62699996999999996</v>
      </c>
      <c r="D130">
        <v>736.49102783000001</v>
      </c>
      <c r="E130">
        <v>2.77740002</v>
      </c>
      <c r="F130">
        <v>9.9000003020963209E+37</v>
      </c>
      <c r="G130">
        <v>1.4121999700000001</v>
      </c>
      <c r="H130">
        <v>9.9000003020963209E+37</v>
      </c>
      <c r="J130" s="2">
        <f>TREND(Calibration!$A$2:$A$4,Calibration!$B$2:$B$4,C130)</f>
        <v>401.29026274863241</v>
      </c>
      <c r="K130" s="2">
        <f>TREND(Calibration!$A$2:$A$4,Calibration!$C$2:$C$4,E130)</f>
        <v>1103.935008312681</v>
      </c>
      <c r="L130" s="2">
        <f>TREND(Calibration!$A$2:$A$4,Calibration!$D$2:$D$4,G130)</f>
        <v>541.13238970946202</v>
      </c>
    </row>
    <row r="131" spans="1:12" x14ac:dyDescent="0.25">
      <c r="A131">
        <v>643365</v>
      </c>
      <c r="B131">
        <v>14.208999629999999</v>
      </c>
      <c r="C131">
        <v>0.62159997</v>
      </c>
      <c r="D131">
        <v>740.48999022999999</v>
      </c>
      <c r="E131">
        <v>2.7644999000000001</v>
      </c>
      <c r="F131">
        <v>9.9000003020963209E+37</v>
      </c>
      <c r="G131">
        <v>1.4117000099999999</v>
      </c>
      <c r="H131">
        <v>9.9000003020963209E+37</v>
      </c>
      <c r="J131" s="2">
        <f>TREND(Calibration!$A$2:$A$4,Calibration!$B$2:$B$4,C131)</f>
        <v>397.9780602832775</v>
      </c>
      <c r="K131" s="2">
        <f>TREND(Calibration!$A$2:$A$4,Calibration!$C$2:$C$4,E131)</f>
        <v>1098.7158064674247</v>
      </c>
      <c r="L131" s="2">
        <f>TREND(Calibration!$A$2:$A$4,Calibration!$D$2:$D$4,G131)</f>
        <v>540.92628671941304</v>
      </c>
    </row>
    <row r="132" spans="1:12" x14ac:dyDescent="0.25">
      <c r="A132">
        <v>648365</v>
      </c>
      <c r="B132">
        <v>14.277999879999999</v>
      </c>
      <c r="C132">
        <v>0.62480002999999995</v>
      </c>
      <c r="D132">
        <v>630.86102295000001</v>
      </c>
      <c r="E132">
        <v>2.3508000400000002</v>
      </c>
      <c r="F132">
        <v>9.9000003020963209E+37</v>
      </c>
      <c r="G132">
        <v>1.4137999999999999</v>
      </c>
      <c r="H132">
        <v>1044.5949707</v>
      </c>
      <c r="J132" s="2">
        <f>TREND(Calibration!$A$2:$A$4,Calibration!$B$2:$B$4,C132)</f>
        <v>399.94088373166335</v>
      </c>
      <c r="K132" s="2">
        <f>TREND(Calibration!$A$2:$A$4,Calibration!$C$2:$C$4,E132)</f>
        <v>931.33883069555225</v>
      </c>
      <c r="L132" s="2">
        <f>TREND(Calibration!$A$2:$A$4,Calibration!$D$2:$D$4,G132)</f>
        <v>541.79198441137419</v>
      </c>
    </row>
    <row r="133" spans="1:12" x14ac:dyDescent="0.25">
      <c r="A133">
        <v>653365</v>
      </c>
      <c r="B133">
        <v>14.32299995</v>
      </c>
      <c r="C133">
        <v>0.62540001000000001</v>
      </c>
      <c r="D133">
        <v>923.81799316000001</v>
      </c>
      <c r="E133">
        <v>2.3594000300000002</v>
      </c>
      <c r="F133">
        <v>1359.0169677700001</v>
      </c>
      <c r="G133">
        <v>1.4137999999999999</v>
      </c>
      <c r="H133">
        <v>9.9000003020963209E+37</v>
      </c>
      <c r="J133" s="2">
        <f>TREND(Calibration!$A$2:$A$4,Calibration!$B$2:$B$4,C133)</f>
        <v>400.30889396039743</v>
      </c>
      <c r="K133" s="2">
        <f>TREND(Calibration!$A$2:$A$4,Calibration!$C$2:$C$4,E133)</f>
        <v>934.81826217969228</v>
      </c>
      <c r="L133" s="2">
        <f>TREND(Calibration!$A$2:$A$4,Calibration!$D$2:$D$4,G133)</f>
        <v>541.79198441137419</v>
      </c>
    </row>
    <row r="134" spans="1:12" x14ac:dyDescent="0.25">
      <c r="A134">
        <v>658365</v>
      </c>
      <c r="B134">
        <v>14.35700035</v>
      </c>
      <c r="C134">
        <v>0.62589996999999997</v>
      </c>
      <c r="D134">
        <v>919.03399658000001</v>
      </c>
      <c r="E134">
        <v>3.1133000900000001</v>
      </c>
      <c r="F134">
        <v>9.9000003020963209E+37</v>
      </c>
      <c r="G134">
        <v>1.4117000099999999</v>
      </c>
      <c r="H134">
        <v>9.9000003020963209E+37</v>
      </c>
      <c r="J134" s="2">
        <f>TREND(Calibration!$A$2:$A$4,Calibration!$B$2:$B$4,C134)</f>
        <v>400.6155548390231</v>
      </c>
      <c r="K134" s="2">
        <f>TREND(Calibration!$A$2:$A$4,Calibration!$C$2:$C$4,E134)</f>
        <v>1239.8353150668586</v>
      </c>
      <c r="L134" s="2">
        <f>TREND(Calibration!$A$2:$A$4,Calibration!$D$2:$D$4,G134)</f>
        <v>540.92628671941304</v>
      </c>
    </row>
    <row r="135" spans="1:12" x14ac:dyDescent="0.25">
      <c r="A135">
        <v>663365</v>
      </c>
      <c r="B135">
        <v>14.35400009</v>
      </c>
      <c r="C135">
        <v>0.63080000999999997</v>
      </c>
      <c r="D135">
        <v>9.9000003020963209E+37</v>
      </c>
      <c r="E135">
        <v>2.9307999599999999</v>
      </c>
      <c r="F135">
        <v>9.9000003020963209E+37</v>
      </c>
      <c r="G135">
        <v>1.4111000300000001</v>
      </c>
      <c r="H135">
        <v>9.9000003020963209E+37</v>
      </c>
      <c r="J135" s="2">
        <f>TREND(Calibration!$A$2:$A$4,Calibration!$B$2:$B$4,C135)</f>
        <v>403.62109642575234</v>
      </c>
      <c r="K135" s="2">
        <f>TREND(Calibration!$A$2:$A$4,Calibration!$C$2:$C$4,E135)</f>
        <v>1165.9984038400246</v>
      </c>
      <c r="L135" s="2">
        <f>TREND(Calibration!$A$2:$A$4,Calibration!$D$2:$D$4,G135)</f>
        <v>540.67895158866349</v>
      </c>
    </row>
    <row r="136" spans="1:12" x14ac:dyDescent="0.25">
      <c r="A136">
        <v>668367</v>
      </c>
      <c r="B136">
        <v>14.25800037</v>
      </c>
      <c r="C136">
        <v>0.62209999999999999</v>
      </c>
      <c r="D136">
        <v>9.9000003020963209E+37</v>
      </c>
      <c r="E136">
        <v>2.5197999499999999</v>
      </c>
      <c r="F136">
        <v>970.33300781000003</v>
      </c>
      <c r="G136">
        <v>1.4127000599999999</v>
      </c>
      <c r="H136">
        <v>9.9000003020963209E+37</v>
      </c>
      <c r="J136" s="2">
        <f>TREND(Calibration!$A$2:$A$4,Calibration!$B$2:$B$4,C136)</f>
        <v>398.28476409786111</v>
      </c>
      <c r="K136" s="2">
        <f>TREND(Calibration!$A$2:$A$4,Calibration!$C$2:$C$4,E136)</f>
        <v>999.71374830253092</v>
      </c>
      <c r="L136" s="2">
        <f>TREND(Calibration!$A$2:$A$4,Calibration!$D$2:$D$4,G136)</f>
        <v>541.33854629057566</v>
      </c>
    </row>
    <row r="137" spans="1:12" x14ac:dyDescent="0.25">
      <c r="A137">
        <v>673367</v>
      </c>
      <c r="B137">
        <v>14.17700005</v>
      </c>
      <c r="C137">
        <v>0.63239997999999997</v>
      </c>
      <c r="D137">
        <v>790.76000977000001</v>
      </c>
      <c r="E137">
        <v>2.44099998</v>
      </c>
      <c r="F137">
        <v>9.9000003020963209E+37</v>
      </c>
      <c r="G137">
        <v>1.41330004</v>
      </c>
      <c r="H137">
        <v>1225.6340332</v>
      </c>
      <c r="J137" s="2">
        <f>TREND(Calibration!$A$2:$A$4,Calibration!$B$2:$B$4,C137)</f>
        <v>404.60247134769565</v>
      </c>
      <c r="K137" s="2">
        <f>TREND(Calibration!$A$2:$A$4,Calibration!$C$2:$C$4,E137)</f>
        <v>967.83242093269735</v>
      </c>
      <c r="L137" s="2">
        <f>TREND(Calibration!$A$2:$A$4,Calibration!$D$2:$D$4,G137)</f>
        <v>541.58588142132533</v>
      </c>
    </row>
    <row r="138" spans="1:12" x14ac:dyDescent="0.25">
      <c r="A138">
        <v>678367</v>
      </c>
      <c r="B138">
        <v>14.088000299999999</v>
      </c>
      <c r="C138">
        <v>0.63559997000000001</v>
      </c>
      <c r="D138">
        <v>1127.2719726600001</v>
      </c>
      <c r="E138">
        <v>1.7318999799999999</v>
      </c>
      <c r="F138">
        <v>9.9000003020963209E+37</v>
      </c>
      <c r="G138">
        <v>1.4111000300000001</v>
      </c>
      <c r="H138">
        <v>9.9000003020963209E+37</v>
      </c>
      <c r="J138" s="2">
        <f>TREND(Calibration!$A$2:$A$4,Calibration!$B$2:$B$4,C138)</f>
        <v>406.56525186012368</v>
      </c>
      <c r="K138" s="2">
        <f>TREND(Calibration!$A$2:$A$4,Calibration!$C$2:$C$4,E138)</f>
        <v>680.94082391877805</v>
      </c>
      <c r="L138" s="2">
        <f>TREND(Calibration!$A$2:$A$4,Calibration!$D$2:$D$4,G138)</f>
        <v>540.67895158866349</v>
      </c>
    </row>
    <row r="139" spans="1:12" x14ac:dyDescent="0.25">
      <c r="A139">
        <v>683367</v>
      </c>
      <c r="B139">
        <v>14.02900028</v>
      </c>
      <c r="C139">
        <v>0.63829999999999998</v>
      </c>
      <c r="D139">
        <v>1160.6290283200001</v>
      </c>
      <c r="E139">
        <v>1.7848000500000001</v>
      </c>
      <c r="F139">
        <v>1371.2380371100001</v>
      </c>
      <c r="G139">
        <v>1.4095</v>
      </c>
      <c r="H139">
        <v>9.9000003020963209E+37</v>
      </c>
      <c r="J139" s="2">
        <f>TREND(Calibration!$A$2:$A$4,Calibration!$B$2:$B$4,C139)</f>
        <v>408.22137149392597</v>
      </c>
      <c r="K139" s="2">
        <f>TREND(Calibration!$A$2:$A$4,Calibration!$C$2:$C$4,E139)</f>
        <v>702.34342660450386</v>
      </c>
      <c r="L139" s="2">
        <f>TREND(Calibration!$A$2:$A$4,Calibration!$D$2:$D$4,G139)</f>
        <v>540.01935688675121</v>
      </c>
    </row>
    <row r="140" spans="1:12" x14ac:dyDescent="0.25">
      <c r="A140">
        <v>688368</v>
      </c>
      <c r="B140">
        <v>14.05500031</v>
      </c>
      <c r="C140">
        <v>0.63829999999999998</v>
      </c>
      <c r="D140">
        <v>9.9000003020963209E+37</v>
      </c>
      <c r="E140">
        <v>1.86150002</v>
      </c>
      <c r="F140">
        <v>780.89202881000006</v>
      </c>
      <c r="G140">
        <v>1.4111000300000001</v>
      </c>
      <c r="H140">
        <v>9.9000003020963209E+37</v>
      </c>
      <c r="J140" s="2">
        <f>TREND(Calibration!$A$2:$A$4,Calibration!$B$2:$B$4,C140)</f>
        <v>408.22137149392597</v>
      </c>
      <c r="K140" s="2">
        <f>TREND(Calibration!$A$2:$A$4,Calibration!$C$2:$C$4,E140)</f>
        <v>733.37512436817565</v>
      </c>
      <c r="L140" s="2">
        <f>TREND(Calibration!$A$2:$A$4,Calibration!$D$2:$D$4,G140)</f>
        <v>540.67895158866349</v>
      </c>
    </row>
    <row r="141" spans="1:12" x14ac:dyDescent="0.25">
      <c r="A141">
        <v>693381</v>
      </c>
      <c r="B141">
        <v>14.14299965</v>
      </c>
      <c r="C141">
        <v>0.64099996999999997</v>
      </c>
      <c r="D141">
        <v>844.54998779000005</v>
      </c>
      <c r="E141">
        <v>1.9230999900000001</v>
      </c>
      <c r="F141">
        <v>9.9000003020963209E+37</v>
      </c>
      <c r="G141">
        <v>1.4105999499999999</v>
      </c>
      <c r="H141">
        <v>9.9000003020963209E+37</v>
      </c>
      <c r="J141" s="2">
        <f>TREND(Calibration!$A$2:$A$4,Calibration!$B$2:$B$4,C141)</f>
        <v>409.87745432547865</v>
      </c>
      <c r="K141" s="2">
        <f>TREND(Calibration!$A$2:$A$4,Calibration!$C$2:$C$4,E141)</f>
        <v>758.29758067801845</v>
      </c>
      <c r="L141" s="2">
        <f>TREND(Calibration!$A$2:$A$4,Calibration!$D$2:$D$4,G141)</f>
        <v>540.4727991299394</v>
      </c>
    </row>
    <row r="142" spans="1:12" x14ac:dyDescent="0.25">
      <c r="A142">
        <v>698368</v>
      </c>
      <c r="B142">
        <v>14.303999900000001</v>
      </c>
      <c r="C142">
        <v>0.64099996999999997</v>
      </c>
      <c r="D142">
        <v>971.14801024999997</v>
      </c>
      <c r="E142">
        <v>2.1568999299999998</v>
      </c>
      <c r="F142">
        <v>9.9000003020963209E+37</v>
      </c>
      <c r="G142">
        <v>1.4105999499999999</v>
      </c>
      <c r="H142">
        <v>9.9000003020963209E+37</v>
      </c>
      <c r="J142" s="2">
        <f>TREND(Calibration!$A$2:$A$4,Calibration!$B$2:$B$4,C142)</f>
        <v>409.87745432547865</v>
      </c>
      <c r="K142" s="2">
        <f>TREND(Calibration!$A$2:$A$4,Calibration!$C$2:$C$4,E142)</f>
        <v>852.88965255555115</v>
      </c>
      <c r="L142" s="2">
        <f>TREND(Calibration!$A$2:$A$4,Calibration!$D$2:$D$4,G142)</f>
        <v>540.4727991299394</v>
      </c>
    </row>
    <row r="143" spans="1:12" x14ac:dyDescent="0.25">
      <c r="A143">
        <v>703368</v>
      </c>
      <c r="B143">
        <v>14.47900009</v>
      </c>
      <c r="C143">
        <v>0.64910000999999995</v>
      </c>
      <c r="D143">
        <v>1002.39599609</v>
      </c>
      <c r="E143">
        <v>2.2158000499999999</v>
      </c>
      <c r="F143">
        <v>9.9000003020963209E+37</v>
      </c>
      <c r="G143">
        <v>1.4121999700000001</v>
      </c>
      <c r="H143">
        <v>9.9000003020963209E+37</v>
      </c>
      <c r="J143" s="2">
        <f>TREND(Calibration!$A$2:$A$4,Calibration!$B$2:$B$4,C143)</f>
        <v>414.84578255834413</v>
      </c>
      <c r="K143" s="2">
        <f>TREND(Calibration!$A$2:$A$4,Calibration!$C$2:$C$4,E143)</f>
        <v>876.71978863101515</v>
      </c>
      <c r="L143" s="2">
        <f>TREND(Calibration!$A$2:$A$4,Calibration!$D$2:$D$4,G143)</f>
        <v>541.13238970946202</v>
      </c>
    </row>
    <row r="144" spans="1:12" x14ac:dyDescent="0.25">
      <c r="A144">
        <v>708368</v>
      </c>
      <c r="B144">
        <v>14.63099957</v>
      </c>
      <c r="C144">
        <v>0.63990002999999995</v>
      </c>
      <c r="D144">
        <v>9.9000003020963209E+37</v>
      </c>
      <c r="E144">
        <v>2.4842</v>
      </c>
      <c r="F144">
        <v>9.9000003020963209E+37</v>
      </c>
      <c r="G144">
        <v>1.4095</v>
      </c>
      <c r="H144">
        <v>9.9000003020963209E+37</v>
      </c>
      <c r="J144" s="2">
        <f>TREND(Calibration!$A$2:$A$4,Calibration!$B$2:$B$4,C144)</f>
        <v>409.2027832181189</v>
      </c>
      <c r="K144" s="2">
        <f>TREND(Calibration!$A$2:$A$4,Calibration!$C$2:$C$4,E144)</f>
        <v>985.31052377973344</v>
      </c>
      <c r="L144" s="2">
        <f>TREND(Calibration!$A$2:$A$4,Calibration!$D$2:$D$4,G144)</f>
        <v>540.01935688675121</v>
      </c>
    </row>
    <row r="145" spans="1:12" x14ac:dyDescent="0.25">
      <c r="A145">
        <v>713367</v>
      </c>
      <c r="B145">
        <v>14.751000400000001</v>
      </c>
      <c r="C145">
        <v>0.64480000999999998</v>
      </c>
      <c r="D145">
        <v>669.89398193</v>
      </c>
      <c r="E145">
        <v>2.8141999200000001</v>
      </c>
      <c r="F145">
        <v>9.9000003020963209E+37</v>
      </c>
      <c r="G145">
        <v>1.4117000099999999</v>
      </c>
      <c r="H145">
        <v>9.9000003020963209E+37</v>
      </c>
      <c r="J145" s="2">
        <f>TREND(Calibration!$A$2:$A$4,Calibration!$B$2:$B$4,C145)</f>
        <v>412.20828800259852</v>
      </c>
      <c r="K145" s="2">
        <f>TREND(Calibration!$A$2:$A$4,Calibration!$C$2:$C$4,E145)</f>
        <v>1118.8237152382944</v>
      </c>
      <c r="L145" s="2">
        <f>TREND(Calibration!$A$2:$A$4,Calibration!$D$2:$D$4,G145)</f>
        <v>540.92628671941304</v>
      </c>
    </row>
    <row r="146" spans="1:12" x14ac:dyDescent="0.25">
      <c r="A146">
        <v>718366</v>
      </c>
      <c r="B146">
        <v>14.7840004</v>
      </c>
      <c r="C146">
        <v>0.64209998000000001</v>
      </c>
      <c r="D146">
        <v>9.9000003020963209E+37</v>
      </c>
      <c r="E146">
        <v>2.91569996</v>
      </c>
      <c r="F146">
        <v>9.9000003020963209E+37</v>
      </c>
      <c r="G146">
        <v>1.4105999499999999</v>
      </c>
      <c r="H146">
        <v>9.9000003020963209E+37</v>
      </c>
      <c r="J146" s="2">
        <f>TREND(Calibration!$A$2:$A$4,Calibration!$B$2:$B$4,C146)</f>
        <v>410.55216836879629</v>
      </c>
      <c r="K146" s="2">
        <f>TREND(Calibration!$A$2:$A$4,Calibration!$C$2:$C$4,E146)</f>
        <v>1159.8891623861955</v>
      </c>
      <c r="L146" s="2">
        <f>TREND(Calibration!$A$2:$A$4,Calibration!$D$2:$D$4,G146)</f>
        <v>540.4727991299394</v>
      </c>
    </row>
    <row r="147" spans="1:12" x14ac:dyDescent="0.25">
      <c r="A147">
        <v>723366</v>
      </c>
      <c r="B147">
        <v>14.786999700000001</v>
      </c>
      <c r="C147">
        <v>0.63779998000000004</v>
      </c>
      <c r="D147">
        <v>972.66400146000001</v>
      </c>
      <c r="E147">
        <v>2.87459993</v>
      </c>
      <c r="F147">
        <v>9.9000003020963209E+37</v>
      </c>
      <c r="G147">
        <v>1.4117000099999999</v>
      </c>
      <c r="H147">
        <v>9.9000003020963209E+37</v>
      </c>
      <c r="J147" s="2">
        <f>TREND(Calibration!$A$2:$A$4,Calibration!$B$2:$B$4,C147)</f>
        <v>407.91467381305068</v>
      </c>
      <c r="K147" s="2">
        <f>TREND(Calibration!$A$2:$A$4,Calibration!$C$2:$C$4,E147)</f>
        <v>1143.2606850994659</v>
      </c>
      <c r="L147" s="2">
        <f>TREND(Calibration!$A$2:$A$4,Calibration!$D$2:$D$4,G147)</f>
        <v>540.92628671941304</v>
      </c>
    </row>
    <row r="148" spans="1:12" x14ac:dyDescent="0.25">
      <c r="A148">
        <v>728366</v>
      </c>
      <c r="B148">
        <v>14.774000170000001</v>
      </c>
      <c r="C148">
        <v>0.63779998000000004</v>
      </c>
      <c r="D148">
        <v>728.11401366999996</v>
      </c>
      <c r="E148">
        <v>2.2725000400000002</v>
      </c>
      <c r="F148">
        <v>9.9000003020963209E+37</v>
      </c>
      <c r="G148">
        <v>1.4095</v>
      </c>
      <c r="H148">
        <v>9.9000003020963209E+37</v>
      </c>
      <c r="J148" s="2">
        <f>TREND(Calibration!$A$2:$A$4,Calibration!$B$2:$B$4,C148)</f>
        <v>407.91467381305068</v>
      </c>
      <c r="K148" s="2">
        <f>TREND(Calibration!$A$2:$A$4,Calibration!$C$2:$C$4,E148)</f>
        <v>899.65978395152479</v>
      </c>
      <c r="L148" s="2">
        <f>TREND(Calibration!$A$2:$A$4,Calibration!$D$2:$D$4,G148)</f>
        <v>540.01935688675121</v>
      </c>
    </row>
    <row r="149" spans="1:12" x14ac:dyDescent="0.25">
      <c r="A149">
        <v>733367</v>
      </c>
      <c r="B149">
        <v>14.75</v>
      </c>
      <c r="C149">
        <v>0.63620001000000004</v>
      </c>
      <c r="D149">
        <v>520.98602295000001</v>
      </c>
      <c r="E149">
        <v>2.8729999099999999</v>
      </c>
      <c r="F149">
        <v>9.9000003020963209E+37</v>
      </c>
      <c r="G149">
        <v>1.4121999700000001</v>
      </c>
      <c r="H149">
        <v>9.9000003020963209E+37</v>
      </c>
      <c r="J149" s="2">
        <f>TREND(Calibration!$A$2:$A$4,Calibration!$B$2:$B$4,C149)</f>
        <v>406.93329889110737</v>
      </c>
      <c r="K149" s="2">
        <f>TREND(Calibration!$A$2:$A$4,Calibration!$C$2:$C$4,E149)</f>
        <v>1142.6133401649656</v>
      </c>
      <c r="L149" s="2">
        <f>TREND(Calibration!$A$2:$A$4,Calibration!$D$2:$D$4,G149)</f>
        <v>541.13238970946202</v>
      </c>
    </row>
    <row r="150" spans="1:12" x14ac:dyDescent="0.25">
      <c r="A150">
        <v>738366</v>
      </c>
      <c r="B150">
        <v>14.815999980000001</v>
      </c>
      <c r="C150">
        <v>0.63940001000000002</v>
      </c>
      <c r="D150">
        <v>474.57699585</v>
      </c>
      <c r="E150">
        <v>2.9788999600000001</v>
      </c>
      <c r="F150">
        <v>9.9000003020963209E+37</v>
      </c>
      <c r="G150">
        <v>1.4117000099999999</v>
      </c>
      <c r="H150">
        <v>9.9000003020963209E+37</v>
      </c>
      <c r="J150" s="2">
        <f>TREND(Calibration!$A$2:$A$4,Calibration!$B$2:$B$4,C150)</f>
        <v>408.89608553724361</v>
      </c>
      <c r="K150" s="2">
        <f>TREND(Calibration!$A$2:$A$4,Calibration!$C$2:$C$4,E150)</f>
        <v>1185.458967676394</v>
      </c>
      <c r="L150" s="2">
        <f>TREND(Calibration!$A$2:$A$4,Calibration!$D$2:$D$4,G150)</f>
        <v>540.92628671941304</v>
      </c>
    </row>
    <row r="151" spans="1:12" x14ac:dyDescent="0.25">
      <c r="A151">
        <v>743366</v>
      </c>
      <c r="B151">
        <v>14.81499958</v>
      </c>
      <c r="C151">
        <v>0.63559997000000001</v>
      </c>
      <c r="D151">
        <v>900.83697510000002</v>
      </c>
      <c r="E151">
        <v>4.31169987</v>
      </c>
      <c r="F151">
        <v>9.9000003020963209E+37</v>
      </c>
      <c r="G151">
        <v>1.4127000599999999</v>
      </c>
      <c r="H151">
        <v>9.9000003020963209E+37</v>
      </c>
      <c r="J151" s="2">
        <f>TREND(Calibration!$A$2:$A$4,Calibration!$B$2:$B$4,C151)</f>
        <v>406.56525186012368</v>
      </c>
      <c r="K151" s="2">
        <f>TREND(Calibration!$A$2:$A$4,Calibration!$C$2:$C$4,E151)</f>
        <v>1724.6905213076279</v>
      </c>
      <c r="L151" s="2">
        <f>TREND(Calibration!$A$2:$A$4,Calibration!$D$2:$D$4,G151)</f>
        <v>541.33854629057566</v>
      </c>
    </row>
    <row r="152" spans="1:12" x14ac:dyDescent="0.25">
      <c r="A152">
        <v>748367</v>
      </c>
      <c r="B152">
        <v>14.911999700000001</v>
      </c>
      <c r="C152">
        <v>0.63669997</v>
      </c>
      <c r="D152">
        <v>591.51702881000006</v>
      </c>
      <c r="E152">
        <v>3.8461999900000001</v>
      </c>
      <c r="F152">
        <v>9.9000003020963209E+37</v>
      </c>
      <c r="G152">
        <v>1.4099999700000001</v>
      </c>
      <c r="H152">
        <v>9.9000003020963209E+37</v>
      </c>
      <c r="J152" s="2">
        <f>TREND(Calibration!$A$2:$A$4,Calibration!$B$2:$B$4,C152)</f>
        <v>407.23995976973305</v>
      </c>
      <c r="K152" s="2">
        <f>TREND(Calibration!$A$2:$A$4,Calibration!$C$2:$C$4,E152)</f>
        <v>1536.356007158724</v>
      </c>
      <c r="L152" s="2">
        <f>TREND(Calibration!$A$2:$A$4,Calibration!$D$2:$D$4,G152)</f>
        <v>540.22546399918986</v>
      </c>
    </row>
    <row r="153" spans="1:12" x14ac:dyDescent="0.25">
      <c r="A153">
        <v>753382</v>
      </c>
      <c r="B153">
        <v>14.97999954</v>
      </c>
      <c r="C153">
        <v>0.63669997</v>
      </c>
      <c r="D153">
        <v>492.17898559999998</v>
      </c>
      <c r="E153">
        <v>5.0116000200000004</v>
      </c>
      <c r="F153">
        <v>9.9000003020963209E+37</v>
      </c>
      <c r="G153">
        <v>1.4099999700000001</v>
      </c>
      <c r="H153">
        <v>9.9000003020963209E+37</v>
      </c>
      <c r="J153" s="2">
        <f>TREND(Calibration!$A$2:$A$4,Calibration!$B$2:$B$4,C153)</f>
        <v>407.23995976973305</v>
      </c>
      <c r="K153" s="2">
        <f>TREND(Calibration!$A$2:$A$4,Calibration!$C$2:$C$4,E153)</f>
        <v>2007.8599921633349</v>
      </c>
      <c r="L153" s="2">
        <f>TREND(Calibration!$A$2:$A$4,Calibration!$D$2:$D$4,G153)</f>
        <v>540.22546399918986</v>
      </c>
    </row>
    <row r="154" spans="1:12" x14ac:dyDescent="0.25">
      <c r="A154">
        <v>758368</v>
      </c>
      <c r="B154">
        <v>14.97399998</v>
      </c>
      <c r="C154">
        <v>0.63290000000000002</v>
      </c>
      <c r="D154">
        <v>1002.94702148</v>
      </c>
      <c r="E154">
        <v>4.9116997700000002</v>
      </c>
      <c r="F154">
        <v>9.9000003020963209E+37</v>
      </c>
      <c r="G154">
        <v>1.4117000099999999</v>
      </c>
      <c r="H154">
        <v>9.9000003020963209E+37</v>
      </c>
      <c r="J154" s="2">
        <f>TREND(Calibration!$A$2:$A$4,Calibration!$B$2:$B$4,C154)</f>
        <v>404.90916902857106</v>
      </c>
      <c r="K154" s="2">
        <f>TREND(Calibration!$A$2:$A$4,Calibration!$C$2:$C$4,E154)</f>
        <v>1967.4417968952628</v>
      </c>
      <c r="L154" s="2">
        <f>TREND(Calibration!$A$2:$A$4,Calibration!$D$2:$D$4,G154)</f>
        <v>540.92628671941304</v>
      </c>
    </row>
    <row r="155" spans="1:12" x14ac:dyDescent="0.25">
      <c r="A155">
        <v>763368</v>
      </c>
      <c r="B155">
        <v>14.885000229999999</v>
      </c>
      <c r="C155">
        <v>0.63510001000000005</v>
      </c>
      <c r="D155">
        <v>741.12402343999997</v>
      </c>
      <c r="E155">
        <v>3.3136999600000001</v>
      </c>
      <c r="F155">
        <v>9.9000003020963209E+37</v>
      </c>
      <c r="G155">
        <v>1.4127000599999999</v>
      </c>
      <c r="H155">
        <v>1334.0529785199999</v>
      </c>
      <c r="J155" s="2">
        <f>TREND(Calibration!$A$2:$A$4,Calibration!$B$2:$B$4,C155)</f>
        <v>406.258590981498</v>
      </c>
      <c r="K155" s="2">
        <f>TREND(Calibration!$A$2:$A$4,Calibration!$C$2:$C$4,E155)</f>
        <v>1320.9142020301667</v>
      </c>
      <c r="L155" s="2">
        <f>TREND(Calibration!$A$2:$A$4,Calibration!$D$2:$D$4,G155)</f>
        <v>541.33854629057566</v>
      </c>
    </row>
    <row r="156" spans="1:12" x14ac:dyDescent="0.25">
      <c r="A156">
        <v>768367</v>
      </c>
      <c r="B156">
        <v>14.70600033</v>
      </c>
      <c r="C156">
        <v>0.63290000000000002</v>
      </c>
      <c r="D156">
        <v>818.62402343999997</v>
      </c>
      <c r="E156">
        <v>4.7950000800000003</v>
      </c>
      <c r="F156">
        <v>9.9000003020963209E+37</v>
      </c>
      <c r="G156">
        <v>1.4111000300000001</v>
      </c>
      <c r="H156">
        <v>9.9000003020963209E+37</v>
      </c>
      <c r="J156" s="2">
        <f>TREND(Calibration!$A$2:$A$4,Calibration!$B$2:$B$4,C156)</f>
        <v>404.90916902857106</v>
      </c>
      <c r="K156" s="2">
        <f>TREND(Calibration!$A$2:$A$4,Calibration!$C$2:$C$4,E156)</f>
        <v>1920.2267913457927</v>
      </c>
      <c r="L156" s="2">
        <f>TREND(Calibration!$A$2:$A$4,Calibration!$D$2:$D$4,G156)</f>
        <v>540.67895158866349</v>
      </c>
    </row>
    <row r="157" spans="1:12" x14ac:dyDescent="0.25">
      <c r="A157">
        <v>773381</v>
      </c>
      <c r="B157">
        <v>14.541999819999999</v>
      </c>
      <c r="C157">
        <v>0.63080000999999997</v>
      </c>
      <c r="D157">
        <v>1125.6590576200001</v>
      </c>
      <c r="E157">
        <v>4.3252000800000001</v>
      </c>
      <c r="F157">
        <v>9.9000003020963209E+37</v>
      </c>
      <c r="G157">
        <v>1.41330004</v>
      </c>
      <c r="H157">
        <v>9.9000003020963209E+37</v>
      </c>
      <c r="J157" s="2">
        <f>TREND(Calibration!$A$2:$A$4,Calibration!$B$2:$B$4,C157)</f>
        <v>403.62109642575234</v>
      </c>
      <c r="K157" s="2">
        <f>TREND(Calibration!$A$2:$A$4,Calibration!$C$2:$C$4,E157)</f>
        <v>1730.1525108816277</v>
      </c>
      <c r="L157" s="2">
        <f>TREND(Calibration!$A$2:$A$4,Calibration!$D$2:$D$4,G157)</f>
        <v>541.58588142132533</v>
      </c>
    </row>
    <row r="158" spans="1:12" x14ac:dyDescent="0.25">
      <c r="A158">
        <v>778368</v>
      </c>
      <c r="B158">
        <v>14.47099972</v>
      </c>
      <c r="C158">
        <v>0.63559997000000001</v>
      </c>
      <c r="D158">
        <v>275.70098876999998</v>
      </c>
      <c r="E158">
        <v>3.8736999000000001</v>
      </c>
      <c r="F158">
        <v>9.9000003020963209E+37</v>
      </c>
      <c r="G158">
        <v>1.4137999999999999</v>
      </c>
      <c r="H158">
        <v>916.23901366999996</v>
      </c>
      <c r="J158" s="2">
        <f>TREND(Calibration!$A$2:$A$4,Calibration!$B$2:$B$4,C158)</f>
        <v>406.56525186012368</v>
      </c>
      <c r="K158" s="2">
        <f>TREND(Calibration!$A$2:$A$4,Calibration!$C$2:$C$4,E158)</f>
        <v>1547.4820727314768</v>
      </c>
      <c r="L158" s="2">
        <f>TREND(Calibration!$A$2:$A$4,Calibration!$D$2:$D$4,G158)</f>
        <v>541.79198441137419</v>
      </c>
    </row>
    <row r="159" spans="1:12" x14ac:dyDescent="0.25">
      <c r="A159">
        <v>783367</v>
      </c>
      <c r="B159">
        <v>14.385999679999999</v>
      </c>
      <c r="C159">
        <v>0.63559997000000001</v>
      </c>
      <c r="D159">
        <v>999.97100829999999</v>
      </c>
      <c r="E159">
        <v>3.2797000399999998</v>
      </c>
      <c r="F159">
        <v>9.9000003020963209E+37</v>
      </c>
      <c r="G159">
        <v>1.41540003</v>
      </c>
      <c r="H159">
        <v>9.9000003020963209E+37</v>
      </c>
      <c r="J159" s="2">
        <f>TREND(Calibration!$A$2:$A$4,Calibration!$B$2:$B$4,C159)</f>
        <v>406.56525186012368</v>
      </c>
      <c r="K159" s="2">
        <f>TREND(Calibration!$A$2:$A$4,Calibration!$C$2:$C$4,E159)</f>
        <v>1307.1583264877247</v>
      </c>
      <c r="L159" s="2">
        <f>TREND(Calibration!$A$2:$A$4,Calibration!$D$2:$D$4,G159)</f>
        <v>542.45157911328647</v>
      </c>
    </row>
    <row r="160" spans="1:12" x14ac:dyDescent="0.25">
      <c r="A160">
        <v>788369</v>
      </c>
      <c r="B160">
        <v>14.3409996</v>
      </c>
      <c r="C160">
        <v>0.63559997000000001</v>
      </c>
      <c r="D160">
        <v>1107.06994629</v>
      </c>
      <c r="E160">
        <v>3.0155999699999998</v>
      </c>
      <c r="F160">
        <v>9.9000003020963209E+37</v>
      </c>
      <c r="G160">
        <v>1.4111000300000001</v>
      </c>
      <c r="H160">
        <v>9.9000003020963209E+37</v>
      </c>
      <c r="J160" s="2">
        <f>TREND(Calibration!$A$2:$A$4,Calibration!$B$2:$B$4,C160)</f>
        <v>406.56525186012368</v>
      </c>
      <c r="K160" s="2">
        <f>TREND(Calibration!$A$2:$A$4,Calibration!$C$2:$C$4,E160)</f>
        <v>1200.3072605537411</v>
      </c>
      <c r="L160" s="2">
        <f>TREND(Calibration!$A$2:$A$4,Calibration!$D$2:$D$4,G160)</f>
        <v>540.67895158866349</v>
      </c>
    </row>
    <row r="161" spans="1:12" x14ac:dyDescent="0.25">
      <c r="A161">
        <v>793395</v>
      </c>
      <c r="B161">
        <v>14.32600021</v>
      </c>
      <c r="C161">
        <v>0.63510001000000005</v>
      </c>
      <c r="D161">
        <v>1337.4040527300001</v>
      </c>
      <c r="E161">
        <v>2.7720000699999998</v>
      </c>
      <c r="F161">
        <v>9.9000003020963209E+37</v>
      </c>
      <c r="G161">
        <v>1.4117000099999999</v>
      </c>
      <c r="H161">
        <v>9.9000003020963209E+37</v>
      </c>
      <c r="J161" s="2">
        <f>TREND(Calibration!$A$2:$A$4,Calibration!$B$2:$B$4,C161)</f>
        <v>406.258590981498</v>
      </c>
      <c r="K161" s="2">
        <f>TREND(Calibration!$A$2:$A$4,Calibration!$C$2:$C$4,E161)</f>
        <v>1101.7502666975415</v>
      </c>
      <c r="L161" s="2">
        <f>TREND(Calibration!$A$2:$A$4,Calibration!$D$2:$D$4,G161)</f>
        <v>540.92628671941304</v>
      </c>
    </row>
    <row r="162" spans="1:12" x14ac:dyDescent="0.25">
      <c r="A162">
        <v>798368</v>
      </c>
      <c r="B162">
        <v>14.40999985</v>
      </c>
      <c r="C162">
        <v>0.63829999999999998</v>
      </c>
      <c r="D162">
        <v>678.89001465000001</v>
      </c>
      <c r="E162">
        <v>2.4625999900000002</v>
      </c>
      <c r="F162">
        <v>9.9000003020963209E+37</v>
      </c>
      <c r="G162">
        <v>1.41330004</v>
      </c>
      <c r="H162">
        <v>920.96997069999998</v>
      </c>
      <c r="J162" s="2">
        <f>TREND(Calibration!$A$2:$A$4,Calibration!$B$2:$B$4,C162)</f>
        <v>408.22137149392597</v>
      </c>
      <c r="K162" s="2">
        <f>TREND(Calibration!$A$2:$A$4,Calibration!$C$2:$C$4,E162)</f>
        <v>976.57147235621551</v>
      </c>
      <c r="L162" s="2">
        <f>TREND(Calibration!$A$2:$A$4,Calibration!$D$2:$D$4,G162)</f>
        <v>541.58588142132533</v>
      </c>
    </row>
    <row r="163" spans="1:12" x14ac:dyDescent="0.25">
      <c r="A163">
        <v>803367</v>
      </c>
      <c r="B163">
        <v>14.461000439999999</v>
      </c>
      <c r="C163">
        <v>0.64050001000000001</v>
      </c>
      <c r="D163">
        <v>878.38702393000005</v>
      </c>
      <c r="E163">
        <v>3.0118000500000002</v>
      </c>
      <c r="F163">
        <v>9.9000003020963209E+37</v>
      </c>
      <c r="G163">
        <v>1.4111000300000001</v>
      </c>
      <c r="H163">
        <v>9.9000003020963209E+37</v>
      </c>
      <c r="J163" s="2">
        <f>TREND(Calibration!$A$2:$A$4,Calibration!$B$2:$B$4,C163)</f>
        <v>409.57079344685292</v>
      </c>
      <c r="K163" s="2">
        <f>TREND(Calibration!$A$2:$A$4,Calibration!$C$2:$C$4,E163)</f>
        <v>1198.7698679189575</v>
      </c>
      <c r="L163" s="2">
        <f>TREND(Calibration!$A$2:$A$4,Calibration!$D$2:$D$4,G163)</f>
        <v>540.67895158866349</v>
      </c>
    </row>
    <row r="164" spans="1:12" x14ac:dyDescent="0.25">
      <c r="A164">
        <v>808367</v>
      </c>
      <c r="B164">
        <v>14.460000040000001</v>
      </c>
      <c r="C164">
        <v>0.63620001000000004</v>
      </c>
      <c r="D164">
        <v>991.68103026999995</v>
      </c>
      <c r="E164">
        <v>2.8875999499999998</v>
      </c>
      <c r="F164">
        <v>9.9000003020963209E+37</v>
      </c>
      <c r="G164">
        <v>1.4105999499999999</v>
      </c>
      <c r="H164">
        <v>1128.44104004</v>
      </c>
      <c r="J164" s="2">
        <f>TREND(Calibration!$A$2:$A$4,Calibration!$B$2:$B$4,C164)</f>
        <v>406.93329889110737</v>
      </c>
      <c r="K164" s="2">
        <f>TREND(Calibration!$A$2:$A$4,Calibration!$C$2:$C$4,E164)</f>
        <v>1148.5203050388438</v>
      </c>
      <c r="L164" s="2">
        <f>TREND(Calibration!$A$2:$A$4,Calibration!$D$2:$D$4,G164)</f>
        <v>540.4727991299394</v>
      </c>
    </row>
    <row r="165" spans="1:12" x14ac:dyDescent="0.25">
      <c r="A165">
        <v>813367</v>
      </c>
      <c r="B165">
        <v>14.39000034</v>
      </c>
      <c r="C165">
        <v>0.63450002999999999</v>
      </c>
      <c r="D165">
        <v>937.60601807</v>
      </c>
      <c r="E165">
        <v>5.0093998900000001</v>
      </c>
      <c r="F165">
        <v>9.9000003020963209E+37</v>
      </c>
      <c r="G165">
        <v>1.4111000300000001</v>
      </c>
      <c r="H165">
        <v>9.9000003020963209E+37</v>
      </c>
      <c r="J165" s="2">
        <f>TREND(Calibration!$A$2:$A$4,Calibration!$B$2:$B$4,C165)</f>
        <v>405.89058075276398</v>
      </c>
      <c r="K165" s="2">
        <f>TREND(Calibration!$A$2:$A$4,Calibration!$C$2:$C$4,E165)</f>
        <v>2006.9698514083802</v>
      </c>
      <c r="L165" s="2">
        <f>TREND(Calibration!$A$2:$A$4,Calibration!$D$2:$D$4,G165)</f>
        <v>540.67895158866349</v>
      </c>
    </row>
    <row r="166" spans="1:12" x14ac:dyDescent="0.25">
      <c r="A166">
        <v>818367</v>
      </c>
      <c r="B166">
        <v>14.286000250000001</v>
      </c>
      <c r="C166">
        <v>0.63889998000000003</v>
      </c>
      <c r="D166">
        <v>1008.63000488</v>
      </c>
      <c r="E166">
        <v>4.99480009</v>
      </c>
      <c r="F166">
        <v>9.9000003020963209E+37</v>
      </c>
      <c r="G166">
        <v>1.4105999499999999</v>
      </c>
      <c r="H166">
        <v>9.9000003020963209E+37</v>
      </c>
      <c r="J166" s="2">
        <f>TREND(Calibration!$A$2:$A$4,Calibration!$B$2:$B$4,C166)</f>
        <v>408.58938172265999</v>
      </c>
      <c r="K166" s="2">
        <f>TREND(Calibration!$A$2:$A$4,Calibration!$C$2:$C$4,E166)</f>
        <v>2001.0629836350283</v>
      </c>
      <c r="L166" s="2">
        <f>TREND(Calibration!$A$2:$A$4,Calibration!$D$2:$D$4,G166)</f>
        <v>540.4727991299394</v>
      </c>
    </row>
    <row r="167" spans="1:12" x14ac:dyDescent="0.25">
      <c r="A167">
        <v>823367</v>
      </c>
      <c r="B167">
        <v>14.166000370000001</v>
      </c>
      <c r="C167">
        <v>0.63779998000000004</v>
      </c>
      <c r="D167">
        <v>9.9000003020963209E+37</v>
      </c>
      <c r="E167">
        <v>3.8736999000000001</v>
      </c>
      <c r="F167">
        <v>9.9000003020963209E+37</v>
      </c>
      <c r="G167">
        <v>1.4121999700000001</v>
      </c>
      <c r="H167">
        <v>9.9000003020963209E+37</v>
      </c>
      <c r="J167" s="2">
        <f>TREND(Calibration!$A$2:$A$4,Calibration!$B$2:$B$4,C167)</f>
        <v>407.91467381305068</v>
      </c>
      <c r="K167" s="2">
        <f>TREND(Calibration!$A$2:$A$4,Calibration!$C$2:$C$4,E167)</f>
        <v>1547.4820727314768</v>
      </c>
      <c r="L167" s="2">
        <f>TREND(Calibration!$A$2:$A$4,Calibration!$D$2:$D$4,G167)</f>
        <v>541.13238970946202</v>
      </c>
    </row>
    <row r="168" spans="1:12" x14ac:dyDescent="0.25">
      <c r="A168">
        <v>828368</v>
      </c>
      <c r="B168">
        <v>14.123999599999999</v>
      </c>
      <c r="C168">
        <v>0.63889998000000003</v>
      </c>
      <c r="D168">
        <v>517.10302734000004</v>
      </c>
      <c r="E168">
        <v>3.0220999700000002</v>
      </c>
      <c r="F168">
        <v>9.9000003020963209E+37</v>
      </c>
      <c r="G168">
        <v>1.4117000099999999</v>
      </c>
      <c r="H168">
        <v>1274.6810302700001</v>
      </c>
      <c r="J168" s="2">
        <f>TREND(Calibration!$A$2:$A$4,Calibration!$B$2:$B$4,C168)</f>
        <v>408.58938172265999</v>
      </c>
      <c r="K168" s="2">
        <f>TREND(Calibration!$A$2:$A$4,Calibration!$C$2:$C$4,E168)</f>
        <v>1202.9370664775749</v>
      </c>
      <c r="L168" s="2">
        <f>TREND(Calibration!$A$2:$A$4,Calibration!$D$2:$D$4,G168)</f>
        <v>540.92628671941304</v>
      </c>
    </row>
    <row r="169" spans="1:12" x14ac:dyDescent="0.25">
      <c r="A169">
        <v>833367</v>
      </c>
      <c r="B169">
        <v>14.03100014</v>
      </c>
      <c r="C169">
        <v>0.64480000999999998</v>
      </c>
      <c r="D169">
        <v>9.9000003020963209E+37</v>
      </c>
      <c r="E169">
        <v>3.9428000499999998</v>
      </c>
      <c r="F169">
        <v>9.9000003020963209E+37</v>
      </c>
      <c r="G169">
        <v>1.4111000300000001</v>
      </c>
      <c r="H169">
        <v>9.9000003020963209E+37</v>
      </c>
      <c r="J169" s="2">
        <f>TREND(Calibration!$A$2:$A$4,Calibration!$B$2:$B$4,C169)</f>
        <v>412.20828800259852</v>
      </c>
      <c r="K169" s="2">
        <f>TREND(Calibration!$A$2:$A$4,Calibration!$C$2:$C$4,E169)</f>
        <v>1575.4389933172915</v>
      </c>
      <c r="L169" s="2">
        <f>TREND(Calibration!$A$2:$A$4,Calibration!$D$2:$D$4,G169)</f>
        <v>540.67895158866349</v>
      </c>
    </row>
    <row r="170" spans="1:12" x14ac:dyDescent="0.25">
      <c r="A170">
        <v>838368</v>
      </c>
      <c r="B170">
        <v>14.05500031</v>
      </c>
      <c r="C170">
        <v>0.64209998000000001</v>
      </c>
      <c r="D170">
        <v>1309.4279785199999</v>
      </c>
      <c r="E170">
        <v>3.0857999299999999</v>
      </c>
      <c r="F170">
        <v>9.9000003020963209E+37</v>
      </c>
      <c r="G170">
        <v>1.4117000099999999</v>
      </c>
      <c r="H170">
        <v>9.9000003020963209E+37</v>
      </c>
      <c r="J170" s="2">
        <f>TREND(Calibration!$A$2:$A$4,Calibration!$B$2:$B$4,C170)</f>
        <v>410.55216836879629</v>
      </c>
      <c r="K170" s="2">
        <f>TREND(Calibration!$A$2:$A$4,Calibration!$C$2:$C$4,E170)</f>
        <v>1228.7091483477238</v>
      </c>
      <c r="L170" s="2">
        <f>TREND(Calibration!$A$2:$A$4,Calibration!$D$2:$D$4,G170)</f>
        <v>540.92628671941304</v>
      </c>
    </row>
    <row r="171" spans="1:12" x14ac:dyDescent="0.25">
      <c r="A171">
        <v>843367</v>
      </c>
      <c r="B171">
        <v>14.130000109999999</v>
      </c>
      <c r="C171">
        <v>0.64160001</v>
      </c>
      <c r="D171">
        <v>1048.2380371100001</v>
      </c>
      <c r="E171">
        <v>3.46709991</v>
      </c>
      <c r="F171">
        <v>9.9000003020963209E+37</v>
      </c>
      <c r="G171">
        <v>1.4121999700000001</v>
      </c>
      <c r="H171">
        <v>9.9000003020963209E+37</v>
      </c>
      <c r="J171" s="2">
        <f>TREND(Calibration!$A$2:$A$4,Calibration!$B$2:$B$4,C171)</f>
        <v>410.24550135646228</v>
      </c>
      <c r="K171" s="2">
        <f>TREND(Calibration!$A$2:$A$4,Calibration!$C$2:$C$4,E171)</f>
        <v>1382.9776016033657</v>
      </c>
      <c r="L171" s="2">
        <f>TREND(Calibration!$A$2:$A$4,Calibration!$D$2:$D$4,G171)</f>
        <v>541.13238970946202</v>
      </c>
    </row>
    <row r="172" spans="1:12" x14ac:dyDescent="0.25">
      <c r="A172">
        <v>848367</v>
      </c>
      <c r="B172">
        <v>14.23600006</v>
      </c>
      <c r="C172">
        <v>0.64480000999999998</v>
      </c>
      <c r="D172">
        <v>9.9000003020963209E+37</v>
      </c>
      <c r="E172">
        <v>4.7652998000000002</v>
      </c>
      <c r="F172">
        <v>9.9000003020963209E+37</v>
      </c>
      <c r="G172">
        <v>1.4117000099999999</v>
      </c>
      <c r="H172">
        <v>9.9000003020963209E+37</v>
      </c>
      <c r="J172" s="2">
        <f>TREND(Calibration!$A$2:$A$4,Calibration!$B$2:$B$4,C172)</f>
        <v>412.20828800259852</v>
      </c>
      <c r="K172" s="2">
        <f>TREND(Calibration!$A$2:$A$4,Calibration!$C$2:$C$4,E172)</f>
        <v>1908.2104879175588</v>
      </c>
      <c r="L172" s="2">
        <f>TREND(Calibration!$A$2:$A$4,Calibration!$D$2:$D$4,G172)</f>
        <v>540.92628671941304</v>
      </c>
    </row>
    <row r="173" spans="1:12" x14ac:dyDescent="0.25">
      <c r="A173">
        <v>853369</v>
      </c>
      <c r="B173">
        <v>14.333000180000001</v>
      </c>
      <c r="C173">
        <v>0.64700000999999996</v>
      </c>
      <c r="D173">
        <v>9.9000003020963209E+37</v>
      </c>
      <c r="E173">
        <v>4.0707998300000003</v>
      </c>
      <c r="F173">
        <v>9.9000003020963209E+37</v>
      </c>
      <c r="G173">
        <v>1.4111000300000001</v>
      </c>
      <c r="H173">
        <v>9.9000003020963209E+37</v>
      </c>
      <c r="J173" s="2">
        <f>TREND(Calibration!$A$2:$A$4,Calibration!$B$2:$B$4,C173)</f>
        <v>413.5577038218172</v>
      </c>
      <c r="K173" s="2">
        <f>TREND(Calibration!$A$2:$A$4,Calibration!$C$2:$C$4,E173)</f>
        <v>1627.2258517316627</v>
      </c>
      <c r="L173" s="2">
        <f>TREND(Calibration!$A$2:$A$4,Calibration!$D$2:$D$4,G173)</f>
        <v>540.67895158866349</v>
      </c>
    </row>
    <row r="174" spans="1:12" x14ac:dyDescent="0.25">
      <c r="A174">
        <v>858368</v>
      </c>
      <c r="B174">
        <v>14.355999949999999</v>
      </c>
      <c r="C174">
        <v>0.64800000000000002</v>
      </c>
      <c r="D174">
        <v>1119.9439697299999</v>
      </c>
      <c r="E174">
        <v>4.97860003</v>
      </c>
      <c r="F174">
        <v>9.9000003020963209E+37</v>
      </c>
      <c r="G174">
        <v>1.4117000099999999</v>
      </c>
      <c r="H174">
        <v>9.9000003020963209E+37</v>
      </c>
      <c r="J174" s="2">
        <f>TREND(Calibration!$A$2:$A$4,Calibration!$B$2:$B$4,C174)</f>
        <v>414.17106851502655</v>
      </c>
      <c r="K174" s="2">
        <f>TREND(Calibration!$A$2:$A$4,Calibration!$C$2:$C$4,E174)</f>
        <v>1994.5086738266496</v>
      </c>
      <c r="L174" s="2">
        <f>TREND(Calibration!$A$2:$A$4,Calibration!$D$2:$D$4,G174)</f>
        <v>540.92628671941304</v>
      </c>
    </row>
    <row r="175" spans="1:12" x14ac:dyDescent="0.25">
      <c r="A175">
        <v>863368</v>
      </c>
      <c r="B175">
        <v>14.41899967</v>
      </c>
      <c r="C175">
        <v>0.64590000999999997</v>
      </c>
      <c r="D175">
        <v>9.9000003020963209E+37</v>
      </c>
      <c r="E175">
        <v>4.4984998699999998</v>
      </c>
      <c r="F175">
        <v>9.9000003020963209E+37</v>
      </c>
      <c r="G175">
        <v>1.4111000300000001</v>
      </c>
      <c r="H175">
        <v>9.9000003020963209E+37</v>
      </c>
      <c r="J175" s="2">
        <f>TREND(Calibration!$A$2:$A$4,Calibration!$B$2:$B$4,C175)</f>
        <v>412.88299591220789</v>
      </c>
      <c r="K175" s="2">
        <f>TREND(Calibration!$A$2:$A$4,Calibration!$C$2:$C$4,E175)</f>
        <v>1800.2670977033408</v>
      </c>
      <c r="L175" s="2">
        <f>TREND(Calibration!$A$2:$A$4,Calibration!$D$2:$D$4,G175)</f>
        <v>540.67895158866349</v>
      </c>
    </row>
    <row r="176" spans="1:12" x14ac:dyDescent="0.25">
      <c r="A176">
        <v>868368</v>
      </c>
      <c r="B176">
        <v>14.48700047</v>
      </c>
      <c r="C176">
        <v>0.65069997000000002</v>
      </c>
      <c r="D176">
        <v>9.9000003020963209E+37</v>
      </c>
      <c r="E176">
        <v>3.3541998899999999</v>
      </c>
      <c r="F176">
        <v>9.9000003020963209E+37</v>
      </c>
      <c r="G176">
        <v>1.4105999499999999</v>
      </c>
      <c r="H176">
        <v>9.9000003020963209E+37</v>
      </c>
      <c r="J176" s="2">
        <f>TREND(Calibration!$A$2:$A$4,Calibration!$B$2:$B$4,C176)</f>
        <v>415.82715134657923</v>
      </c>
      <c r="K176" s="2">
        <f>TREND(Calibration!$A$2:$A$4,Calibration!$C$2:$C$4,E176)</f>
        <v>1337.2998875422975</v>
      </c>
      <c r="L176" s="2">
        <f>TREND(Calibration!$A$2:$A$4,Calibration!$D$2:$D$4,G176)</f>
        <v>540.4727991299394</v>
      </c>
    </row>
    <row r="177" spans="1:12" x14ac:dyDescent="0.25">
      <c r="A177">
        <v>873368</v>
      </c>
      <c r="B177">
        <v>14.498999599999999</v>
      </c>
      <c r="C177">
        <v>0.65399998000000004</v>
      </c>
      <c r="D177">
        <v>9.9000003020963209E+37</v>
      </c>
      <c r="E177">
        <v>3.5875001000000002</v>
      </c>
      <c r="F177">
        <v>9.9000003020963209E+37</v>
      </c>
      <c r="G177">
        <v>1.4095</v>
      </c>
      <c r="H177">
        <v>9.9000003020963209E+37</v>
      </c>
      <c r="J177" s="2">
        <f>TREND(Calibration!$A$2:$A$4,Calibration!$B$2:$B$4,C177)</f>
        <v>417.85128120911554</v>
      </c>
      <c r="K177" s="2">
        <f>TREND(Calibration!$A$2:$A$4,Calibration!$C$2:$C$4,E177)</f>
        <v>1431.6897758945508</v>
      </c>
      <c r="L177" s="2">
        <f>TREND(Calibration!$A$2:$A$4,Calibration!$D$2:$D$4,G177)</f>
        <v>540.01935688675121</v>
      </c>
    </row>
    <row r="178" spans="1:12" x14ac:dyDescent="0.25">
      <c r="A178">
        <v>878368</v>
      </c>
      <c r="B178">
        <v>14.50899982</v>
      </c>
      <c r="C178">
        <v>0.65289998000000005</v>
      </c>
      <c r="D178">
        <v>1364.5739746100001</v>
      </c>
      <c r="E178">
        <v>2.5998001099999999</v>
      </c>
      <c r="F178">
        <v>9.9000003020963209E+37</v>
      </c>
      <c r="G178">
        <v>1.4111000300000001</v>
      </c>
      <c r="H178">
        <v>9.9000003020963209E+37</v>
      </c>
      <c r="J178" s="2">
        <f>TREND(Calibration!$A$2:$A$4,Calibration!$B$2:$B$4,C178)</f>
        <v>417.17657329950623</v>
      </c>
      <c r="K178" s="2">
        <f>TREND(Calibration!$A$2:$A$4,Calibration!$C$2:$C$4,E178)</f>
        <v>1032.0806551757069</v>
      </c>
      <c r="L178" s="2">
        <f>TREND(Calibration!$A$2:$A$4,Calibration!$D$2:$D$4,G178)</f>
        <v>540.67895158866349</v>
      </c>
    </row>
    <row r="179" spans="1:12" x14ac:dyDescent="0.25">
      <c r="A179">
        <v>883368</v>
      </c>
      <c r="B179">
        <v>14.553000450000001</v>
      </c>
      <c r="C179">
        <v>0.65069997000000002</v>
      </c>
      <c r="D179">
        <v>9.9000003020963209E+37</v>
      </c>
      <c r="E179">
        <v>3.27909994</v>
      </c>
      <c r="F179">
        <v>9.9000003020963209E+37</v>
      </c>
      <c r="G179">
        <v>1.41330004</v>
      </c>
      <c r="H179">
        <v>9.9000003020963209E+37</v>
      </c>
      <c r="J179" s="2">
        <f>TREND(Calibration!$A$2:$A$4,Calibration!$B$2:$B$4,C179)</f>
        <v>415.82715134657923</v>
      </c>
      <c r="K179" s="2">
        <f>TREND(Calibration!$A$2:$A$4,Calibration!$C$2:$C$4,E179)</f>
        <v>1306.9155347131259</v>
      </c>
      <c r="L179" s="2">
        <f>TREND(Calibration!$A$2:$A$4,Calibration!$D$2:$D$4,G179)</f>
        <v>541.58588142132533</v>
      </c>
    </row>
    <row r="180" spans="1:12" x14ac:dyDescent="0.25">
      <c r="A180">
        <v>888369</v>
      </c>
      <c r="B180">
        <v>14.75</v>
      </c>
      <c r="C180">
        <v>0.64639997000000005</v>
      </c>
      <c r="D180">
        <v>1222.5620117200001</v>
      </c>
      <c r="E180">
        <v>4.9920997600000003</v>
      </c>
      <c r="F180">
        <v>9.9000003020963209E+37</v>
      </c>
      <c r="G180">
        <v>1.4121999700000001</v>
      </c>
      <c r="H180">
        <v>9.9000003020963209E+37</v>
      </c>
      <c r="J180" s="2">
        <f>TREND(Calibration!$A$2:$A$4,Calibration!$B$2:$B$4,C180)</f>
        <v>413.18965679083362</v>
      </c>
      <c r="K180" s="2">
        <f>TREND(Calibration!$A$2:$A$4,Calibration!$C$2:$C$4,E180)</f>
        <v>1999.9704691995967</v>
      </c>
      <c r="L180" s="2">
        <f>TREND(Calibration!$A$2:$A$4,Calibration!$D$2:$D$4,G180)</f>
        <v>541.13238970946202</v>
      </c>
    </row>
    <row r="181" spans="1:12" x14ac:dyDescent="0.25">
      <c r="A181">
        <v>893368</v>
      </c>
      <c r="B181">
        <v>14.940999980000001</v>
      </c>
      <c r="C181">
        <v>0.64800000000000002</v>
      </c>
      <c r="D181">
        <v>1227.2729492200001</v>
      </c>
      <c r="E181">
        <v>5.0089001700000004</v>
      </c>
      <c r="F181">
        <v>9.9000003020963209E+37</v>
      </c>
      <c r="G181">
        <v>1.4117000099999999</v>
      </c>
      <c r="H181">
        <v>9.9000003020963209E+37</v>
      </c>
      <c r="J181" s="2">
        <f>TREND(Calibration!$A$2:$A$4,Calibration!$B$2:$B$4,C181)</f>
        <v>414.17106851502655</v>
      </c>
      <c r="K181" s="2">
        <f>TREND(Calibration!$A$2:$A$4,Calibration!$C$2:$C$4,E181)</f>
        <v>2006.7676719289559</v>
      </c>
      <c r="L181" s="2">
        <f>TREND(Calibration!$A$2:$A$4,Calibration!$D$2:$D$4,G181)</f>
        <v>540.92628671941304</v>
      </c>
    </row>
    <row r="182" spans="1:12" x14ac:dyDescent="0.25">
      <c r="A182">
        <v>898367</v>
      </c>
      <c r="B182">
        <v>15.074000359999999</v>
      </c>
      <c r="C182">
        <v>0.64370000000000005</v>
      </c>
      <c r="D182">
        <v>1073.3399658200001</v>
      </c>
      <c r="E182">
        <v>4.1680002199999997</v>
      </c>
      <c r="F182">
        <v>9.9000003020963209E+37</v>
      </c>
      <c r="G182">
        <v>1.4111000300000001</v>
      </c>
      <c r="H182">
        <v>9.9000003020963209E+37</v>
      </c>
      <c r="J182" s="2">
        <f>TREND(Calibration!$A$2:$A$4,Calibration!$B$2:$B$4,C182)</f>
        <v>411.53357395928094</v>
      </c>
      <c r="K182" s="2">
        <f>TREND(Calibration!$A$2:$A$4,Calibration!$C$2:$C$4,E182)</f>
        <v>1666.5517227195003</v>
      </c>
      <c r="L182" s="2">
        <f>TREND(Calibration!$A$2:$A$4,Calibration!$D$2:$D$4,G182)</f>
        <v>540.67895158866349</v>
      </c>
    </row>
    <row r="183" spans="1:12" x14ac:dyDescent="0.25">
      <c r="A183">
        <v>903368</v>
      </c>
      <c r="B183">
        <v>15.135999679999999</v>
      </c>
      <c r="C183">
        <v>0.64319998</v>
      </c>
      <c r="D183">
        <v>769.96301270000004</v>
      </c>
      <c r="E183">
        <v>3.55780005</v>
      </c>
      <c r="F183">
        <v>9.9000003020963209E+37</v>
      </c>
      <c r="G183">
        <v>1.4121999700000001</v>
      </c>
      <c r="H183">
        <v>1096.3979492200001</v>
      </c>
      <c r="J183" s="2">
        <f>TREND(Calibration!$A$2:$A$4,Calibration!$B$2:$B$4,C183)</f>
        <v>411.2268762784056</v>
      </c>
      <c r="K183" s="2">
        <f>TREND(Calibration!$A$2:$A$4,Calibration!$C$2:$C$4,E183)</f>
        <v>1419.6735655209879</v>
      </c>
      <c r="L183" s="2">
        <f>TREND(Calibration!$A$2:$A$4,Calibration!$D$2:$D$4,G183)</f>
        <v>541.13238970946202</v>
      </c>
    </row>
    <row r="184" spans="1:12" x14ac:dyDescent="0.25">
      <c r="A184">
        <v>908368</v>
      </c>
      <c r="B184">
        <v>15.04899979</v>
      </c>
      <c r="C184">
        <v>0.63719999999999999</v>
      </c>
      <c r="D184">
        <v>1070.4699707</v>
      </c>
      <c r="E184">
        <v>5.0089001700000004</v>
      </c>
      <c r="F184">
        <v>9.9000003020963209E+37</v>
      </c>
      <c r="G184">
        <v>1.41330004</v>
      </c>
      <c r="H184">
        <v>9.9000003020963209E+37</v>
      </c>
      <c r="J184" s="2">
        <f>TREND(Calibration!$A$2:$A$4,Calibration!$B$2:$B$4,C184)</f>
        <v>407.5466635843166</v>
      </c>
      <c r="K184" s="2">
        <f>TREND(Calibration!$A$2:$A$4,Calibration!$C$2:$C$4,E184)</f>
        <v>2006.7676719289559</v>
      </c>
      <c r="L184" s="2">
        <f>TREND(Calibration!$A$2:$A$4,Calibration!$D$2:$D$4,G184)</f>
        <v>541.58588142132533</v>
      </c>
    </row>
    <row r="185" spans="1:12" x14ac:dyDescent="0.25">
      <c r="A185">
        <v>913366</v>
      </c>
      <c r="B185">
        <v>14.91899967</v>
      </c>
      <c r="C185">
        <v>0.63020003000000002</v>
      </c>
      <c r="D185">
        <v>1330.94104004</v>
      </c>
      <c r="E185">
        <v>4.2133998899999998</v>
      </c>
      <c r="F185">
        <v>9.9000003020963209E+37</v>
      </c>
      <c r="G185">
        <v>1.4148999499999999</v>
      </c>
      <c r="H185">
        <v>9.9000003020963209E+37</v>
      </c>
      <c r="J185" s="2">
        <f>TREND(Calibration!$A$2:$A$4,Calibration!$B$2:$B$4,C185)</f>
        <v>403.25308619701838</v>
      </c>
      <c r="K185" s="2">
        <f>TREND(Calibration!$A$2:$A$4,Calibration!$C$2:$C$4,E185)</f>
        <v>1684.919772120438</v>
      </c>
      <c r="L185" s="2">
        <f>TREND(Calibration!$A$2:$A$4,Calibration!$D$2:$D$4,G185)</f>
        <v>542.24542665456238</v>
      </c>
    </row>
    <row r="186" spans="1:12" x14ac:dyDescent="0.25">
      <c r="A186">
        <v>918368</v>
      </c>
      <c r="B186">
        <v>14.77600002</v>
      </c>
      <c r="C186">
        <v>0.62860000000000005</v>
      </c>
      <c r="D186">
        <v>718.31500243999994</v>
      </c>
      <c r="E186">
        <v>4.0201001200000004</v>
      </c>
      <c r="F186">
        <v>9.9000003020963209E+37</v>
      </c>
      <c r="G186">
        <v>1.4127000599999999</v>
      </c>
      <c r="H186">
        <v>9.9000003020963209E+37</v>
      </c>
      <c r="J186" s="2">
        <f>TREND(Calibration!$A$2:$A$4,Calibration!$B$2:$B$4,C186)</f>
        <v>402.27167447282545</v>
      </c>
      <c r="K186" s="2">
        <f>TREND(Calibration!$A$2:$A$4,Calibration!$C$2:$C$4,E186)</f>
        <v>1606.7134828555627</v>
      </c>
      <c r="L186" s="2">
        <f>TREND(Calibration!$A$2:$A$4,Calibration!$D$2:$D$4,G186)</f>
        <v>541.33854629057566</v>
      </c>
    </row>
    <row r="187" spans="1:12" x14ac:dyDescent="0.25">
      <c r="A187">
        <v>923367</v>
      </c>
      <c r="B187">
        <v>14.65799999</v>
      </c>
      <c r="C187">
        <v>0.62970000999999998</v>
      </c>
      <c r="D187">
        <v>733.08801270000004</v>
      </c>
      <c r="E187">
        <v>2.7514998899999998</v>
      </c>
      <c r="F187">
        <v>9.9000003020963209E+37</v>
      </c>
      <c r="G187">
        <v>1.4127000599999999</v>
      </c>
      <c r="H187">
        <v>9.9000003020963209E+37</v>
      </c>
      <c r="J187" s="2">
        <f>TREND(Calibration!$A$2:$A$4,Calibration!$B$2:$B$4,C187)</f>
        <v>402.94638851614303</v>
      </c>
      <c r="K187" s="2">
        <f>TREND(Calibration!$A$2:$A$4,Calibration!$C$2:$C$4,E187)</f>
        <v>1093.4561905739019</v>
      </c>
      <c r="L187" s="2">
        <f>TREND(Calibration!$A$2:$A$4,Calibration!$D$2:$D$4,G187)</f>
        <v>541.33854629057566</v>
      </c>
    </row>
    <row r="188" spans="1:12" x14ac:dyDescent="0.25">
      <c r="A188">
        <v>928367</v>
      </c>
      <c r="B188">
        <v>14.63099957</v>
      </c>
      <c r="C188">
        <v>0.62860000000000005</v>
      </c>
      <c r="D188">
        <v>858.40197753999996</v>
      </c>
      <c r="E188">
        <v>3.1349000899999999</v>
      </c>
      <c r="F188">
        <v>9.9000003020963209E+37</v>
      </c>
      <c r="G188">
        <v>1.4127000599999999</v>
      </c>
      <c r="H188">
        <v>9.9000003020963209E+37</v>
      </c>
      <c r="J188" s="2">
        <f>TREND(Calibration!$A$2:$A$4,Calibration!$B$2:$B$4,C188)</f>
        <v>402.27167447282545</v>
      </c>
      <c r="K188" s="2">
        <f>TREND(Calibration!$A$2:$A$4,Calibration!$C$2:$C$4,E188)</f>
        <v>1248.5743624445213</v>
      </c>
      <c r="L188" s="2">
        <f>TREND(Calibration!$A$2:$A$4,Calibration!$D$2:$D$4,G188)</f>
        <v>541.33854629057566</v>
      </c>
    </row>
    <row r="189" spans="1:12" x14ac:dyDescent="0.25">
      <c r="A189">
        <v>933367</v>
      </c>
      <c r="B189">
        <v>14.5909996</v>
      </c>
      <c r="C189">
        <v>0.63180000000000003</v>
      </c>
      <c r="D189">
        <v>1141.6300048799999</v>
      </c>
      <c r="E189">
        <v>4.9333000199999999</v>
      </c>
      <c r="F189">
        <v>9.9000003020963209E+37</v>
      </c>
      <c r="G189">
        <v>1.4095</v>
      </c>
      <c r="H189">
        <v>9.9000003020963209E+37</v>
      </c>
      <c r="J189" s="2">
        <f>TREND(Calibration!$A$2:$A$4,Calibration!$B$2:$B$4,C189)</f>
        <v>404.23446111896169</v>
      </c>
      <c r="K189" s="2">
        <f>TREND(Calibration!$A$2:$A$4,Calibration!$C$2:$C$4,E189)</f>
        <v>1976.1809454193071</v>
      </c>
      <c r="L189" s="2">
        <f>TREND(Calibration!$A$2:$A$4,Calibration!$D$2:$D$4,G189)</f>
        <v>540.01935688675121</v>
      </c>
    </row>
    <row r="190" spans="1:12" x14ac:dyDescent="0.25">
      <c r="A190">
        <v>938367</v>
      </c>
      <c r="B190">
        <v>14.56200027</v>
      </c>
      <c r="C190">
        <v>0.63180000000000003</v>
      </c>
      <c r="D190">
        <v>1198.3659668</v>
      </c>
      <c r="E190">
        <v>3.5794000600000002</v>
      </c>
      <c r="F190">
        <v>9.9000003020963209E+37</v>
      </c>
      <c r="G190">
        <v>1.4105999499999999</v>
      </c>
      <c r="H190">
        <v>9.9000003020963209E+37</v>
      </c>
      <c r="J190" s="2">
        <f>TREND(Calibration!$A$2:$A$4,Calibration!$B$2:$B$4,C190)</f>
        <v>404.23446111896169</v>
      </c>
      <c r="K190" s="2">
        <f>TREND(Calibration!$A$2:$A$4,Calibration!$C$2:$C$4,E190)</f>
        <v>1428.4126169445062</v>
      </c>
      <c r="L190" s="2">
        <f>TREND(Calibration!$A$2:$A$4,Calibration!$D$2:$D$4,G190)</f>
        <v>540.4727991299394</v>
      </c>
    </row>
    <row r="191" spans="1:12" x14ac:dyDescent="0.25">
      <c r="A191">
        <v>943367</v>
      </c>
      <c r="B191">
        <v>14.56200027</v>
      </c>
      <c r="C191">
        <v>0.63239997999999997</v>
      </c>
      <c r="D191">
        <v>1307.8559570299999</v>
      </c>
      <c r="E191">
        <v>3.2639999400000002</v>
      </c>
      <c r="F191">
        <v>9.9000003020963209E+37</v>
      </c>
      <c r="G191">
        <v>1.4099999700000001</v>
      </c>
      <c r="H191">
        <v>1245.4389648399999</v>
      </c>
      <c r="J191" s="2">
        <f>TREND(Calibration!$A$2:$A$4,Calibration!$B$2:$B$4,C191)</f>
        <v>404.60247134769565</v>
      </c>
      <c r="K191" s="2">
        <f>TREND(Calibration!$A$2:$A$4,Calibration!$C$2:$C$4,E191)</f>
        <v>1300.806293259297</v>
      </c>
      <c r="L191" s="2">
        <f>TREND(Calibration!$A$2:$A$4,Calibration!$D$2:$D$4,G191)</f>
        <v>540.22546399918986</v>
      </c>
    </row>
    <row r="192" spans="1:12" x14ac:dyDescent="0.25">
      <c r="A192">
        <v>948368</v>
      </c>
      <c r="B192">
        <v>14.522999759999999</v>
      </c>
      <c r="C192">
        <v>0.63080000999999997</v>
      </c>
      <c r="D192">
        <v>9.9000003020963209E+37</v>
      </c>
      <c r="E192">
        <v>5.0019001999999997</v>
      </c>
      <c r="F192">
        <v>9.9000003020963209E+37</v>
      </c>
      <c r="G192">
        <v>1.4121999700000001</v>
      </c>
      <c r="H192">
        <v>9.9000003020963209E+37</v>
      </c>
      <c r="J192" s="2">
        <f>TREND(Calibration!$A$2:$A$4,Calibration!$B$2:$B$4,C192)</f>
        <v>403.62109642575234</v>
      </c>
      <c r="K192" s="2">
        <f>TREND(Calibration!$A$2:$A$4,Calibration!$C$2:$C$4,E192)</f>
        <v>2003.9355853793161</v>
      </c>
      <c r="L192" s="2">
        <f>TREND(Calibration!$A$2:$A$4,Calibration!$D$2:$D$4,G192)</f>
        <v>541.13238970946202</v>
      </c>
    </row>
    <row r="193" spans="1:12" x14ac:dyDescent="0.25">
      <c r="A193">
        <v>953368</v>
      </c>
      <c r="B193">
        <v>14.40499973</v>
      </c>
      <c r="C193">
        <v>0.63080000999999997</v>
      </c>
      <c r="D193">
        <v>9.9000003020963209E+37</v>
      </c>
      <c r="E193">
        <v>5.0100002300000002</v>
      </c>
      <c r="F193">
        <v>9.9000003020963209E+37</v>
      </c>
      <c r="G193">
        <v>1.4117000099999999</v>
      </c>
      <c r="H193">
        <v>9.9000003020963209E+37</v>
      </c>
      <c r="J193" s="2">
        <f>TREND(Calibration!$A$2:$A$4,Calibration!$B$2:$B$4,C193)</f>
        <v>403.62109642575234</v>
      </c>
      <c r="K193" s="2">
        <f>TREND(Calibration!$A$2:$A$4,Calibration!$C$2:$C$4,E193)</f>
        <v>2007.2127402835056</v>
      </c>
      <c r="L193" s="2">
        <f>TREND(Calibration!$A$2:$A$4,Calibration!$D$2:$D$4,G193)</f>
        <v>540.92628671941304</v>
      </c>
    </row>
    <row r="194" spans="1:12" x14ac:dyDescent="0.25">
      <c r="A194">
        <v>958367</v>
      </c>
      <c r="B194">
        <v>14.33199978</v>
      </c>
      <c r="C194">
        <v>0.62749999999999995</v>
      </c>
      <c r="D194">
        <v>1002.24298096</v>
      </c>
      <c r="E194">
        <v>3.3568999800000001</v>
      </c>
      <c r="F194">
        <v>9.9000003020963209E+37</v>
      </c>
      <c r="G194">
        <v>1.4095</v>
      </c>
      <c r="H194">
        <v>9.9000003020963209E+37</v>
      </c>
      <c r="J194" s="2">
        <f>TREND(Calibration!$A$2:$A$4,Calibration!$B$2:$B$4,C194)</f>
        <v>401.59696656321603</v>
      </c>
      <c r="K194" s="2">
        <f>TREND(Calibration!$A$2:$A$4,Calibration!$C$2:$C$4,E194)</f>
        <v>1338.3923048772028</v>
      </c>
      <c r="L194" s="2">
        <f>TREND(Calibration!$A$2:$A$4,Calibration!$D$2:$D$4,G194)</f>
        <v>540.01935688675121</v>
      </c>
    </row>
    <row r="195" spans="1:12" x14ac:dyDescent="0.25">
      <c r="A195">
        <v>963367</v>
      </c>
      <c r="B195">
        <v>14.24699974</v>
      </c>
      <c r="C195">
        <v>0.62970000999999998</v>
      </c>
      <c r="D195">
        <v>1106.8249511700001</v>
      </c>
      <c r="E195">
        <v>2.1633999300000002</v>
      </c>
      <c r="F195">
        <v>1365.3730468700001</v>
      </c>
      <c r="G195">
        <v>1.40900004</v>
      </c>
      <c r="H195">
        <v>9.9000003020963209E+37</v>
      </c>
      <c r="J195" s="2">
        <f>TREND(Calibration!$A$2:$A$4,Calibration!$B$2:$B$4,C195)</f>
        <v>402.94638851614303</v>
      </c>
      <c r="K195" s="2">
        <f>TREND(Calibration!$A$2:$A$4,Calibration!$C$2:$C$4,E195)</f>
        <v>855.51945847938509</v>
      </c>
      <c r="L195" s="2">
        <f>TREND(Calibration!$A$2:$A$4,Calibration!$D$2:$D$4,G195)</f>
        <v>539.81325389670235</v>
      </c>
    </row>
    <row r="196" spans="1:12" x14ac:dyDescent="0.25">
      <c r="A196">
        <v>968367</v>
      </c>
      <c r="B196">
        <v>14.18799973</v>
      </c>
      <c r="C196">
        <v>0.63510001000000005</v>
      </c>
      <c r="D196">
        <v>943.51000977000001</v>
      </c>
      <c r="E196">
        <v>2.8125</v>
      </c>
      <c r="F196">
        <v>9.9000003020963209E+37</v>
      </c>
      <c r="G196">
        <v>1.4111000300000001</v>
      </c>
      <c r="H196">
        <v>9.9000003020963209E+37</v>
      </c>
      <c r="J196" s="2">
        <f>TREND(Calibration!$A$2:$A$4,Calibration!$B$2:$B$4,C196)</f>
        <v>406.258590981498</v>
      </c>
      <c r="K196" s="2">
        <f>TREND(Calibration!$A$2:$A$4,Calibration!$C$2:$C$4,E196)</f>
        <v>1118.1359522096725</v>
      </c>
      <c r="L196" s="2">
        <f>TREND(Calibration!$A$2:$A$4,Calibration!$D$2:$D$4,G196)</f>
        <v>540.67895158866349</v>
      </c>
    </row>
    <row r="197" spans="1:12" x14ac:dyDescent="0.25">
      <c r="A197">
        <v>973368</v>
      </c>
      <c r="B197">
        <v>14.13399982</v>
      </c>
      <c r="C197">
        <v>0.63559997000000001</v>
      </c>
      <c r="D197">
        <v>1366.0860595700001</v>
      </c>
      <c r="E197">
        <v>4.0950999299999999</v>
      </c>
      <c r="F197">
        <v>9.9000003020963209E+37</v>
      </c>
      <c r="G197">
        <v>1.4117000099999999</v>
      </c>
      <c r="H197">
        <v>9.9000003020963209E+37</v>
      </c>
      <c r="J197" s="2">
        <f>TREND(Calibration!$A$2:$A$4,Calibration!$B$2:$B$4,C197)</f>
        <v>406.56525186012368</v>
      </c>
      <c r="K197" s="2">
        <f>TREND(Calibration!$A$2:$A$4,Calibration!$C$2:$C$4,E197)</f>
        <v>1637.0573204900857</v>
      </c>
      <c r="L197" s="2">
        <f>TREND(Calibration!$A$2:$A$4,Calibration!$D$2:$D$4,G197)</f>
        <v>540.92628671941304</v>
      </c>
    </row>
    <row r="198" spans="1:12" x14ac:dyDescent="0.25">
      <c r="A198">
        <v>978367</v>
      </c>
      <c r="B198">
        <v>14.152000429999999</v>
      </c>
      <c r="C198">
        <v>0.63620001000000004</v>
      </c>
      <c r="D198">
        <v>1143.0310058600001</v>
      </c>
      <c r="E198">
        <v>4.6146001800000001</v>
      </c>
      <c r="F198">
        <v>9.9000003020963209E+37</v>
      </c>
      <c r="G198">
        <v>1.4137999999999999</v>
      </c>
      <c r="H198">
        <v>1316.9069824200001</v>
      </c>
      <c r="J198" s="2">
        <f>TREND(Calibration!$A$2:$A$4,Calibration!$B$2:$B$4,C198)</f>
        <v>406.93329889110737</v>
      </c>
      <c r="K198" s="2">
        <f>TREND(Calibration!$A$2:$A$4,Calibration!$C$2:$C$4,E198)</f>
        <v>1847.2396027797915</v>
      </c>
      <c r="L198" s="2">
        <f>TREND(Calibration!$A$2:$A$4,Calibration!$D$2:$D$4,G198)</f>
        <v>541.79198441137419</v>
      </c>
    </row>
    <row r="199" spans="1:12" x14ac:dyDescent="0.25">
      <c r="A199">
        <v>983367</v>
      </c>
      <c r="B199">
        <v>14.14099979</v>
      </c>
      <c r="C199">
        <v>0.63889998000000003</v>
      </c>
      <c r="D199">
        <v>9.9000003020963209E+37</v>
      </c>
      <c r="E199">
        <v>4.9510998700000002</v>
      </c>
      <c r="F199">
        <v>9.9000003020963209E+37</v>
      </c>
      <c r="G199">
        <v>1.41330004</v>
      </c>
      <c r="H199">
        <v>9.9000003020963209E+37</v>
      </c>
      <c r="J199" s="2">
        <f>TREND(Calibration!$A$2:$A$4,Calibration!$B$2:$B$4,C199)</f>
        <v>408.58938172265999</v>
      </c>
      <c r="K199" s="2">
        <f>TREND(Calibration!$A$2:$A$4,Calibration!$C$2:$C$4,E199)</f>
        <v>1983.3825071075153</v>
      </c>
      <c r="L199" s="2">
        <f>TREND(Calibration!$A$2:$A$4,Calibration!$D$2:$D$4,G199)</f>
        <v>541.58588142132533</v>
      </c>
    </row>
    <row r="200" spans="1:12" x14ac:dyDescent="0.25">
      <c r="A200">
        <v>988367</v>
      </c>
      <c r="B200">
        <v>14.222000120000001</v>
      </c>
      <c r="C200">
        <v>0.64529996999999995</v>
      </c>
      <c r="D200">
        <v>668.54199218999997</v>
      </c>
      <c r="E200">
        <v>3.3979001000000002</v>
      </c>
      <c r="F200">
        <v>9.9000003020963209E+37</v>
      </c>
      <c r="G200">
        <v>1.4148999499999999</v>
      </c>
      <c r="H200">
        <v>9.9000003020963209E+37</v>
      </c>
      <c r="J200" s="2">
        <f>TREND(Calibration!$A$2:$A$4,Calibration!$B$2:$B$4,C200)</f>
        <v>412.51494888122426</v>
      </c>
      <c r="K200" s="2">
        <f>TREND(Calibration!$A$2:$A$4,Calibration!$C$2:$C$4,E200)</f>
        <v>1354.9803600239554</v>
      </c>
      <c r="L200" s="2">
        <f>TREND(Calibration!$A$2:$A$4,Calibration!$D$2:$D$4,G200)</f>
        <v>542.24542665456238</v>
      </c>
    </row>
    <row r="201" spans="1:12" x14ac:dyDescent="0.25">
      <c r="A201">
        <v>993368</v>
      </c>
      <c r="B201">
        <v>14.194000239999999</v>
      </c>
      <c r="C201">
        <v>0.64099996999999997</v>
      </c>
      <c r="D201">
        <v>9.9000003020963209E+37</v>
      </c>
      <c r="E201">
        <v>3.1133000900000001</v>
      </c>
      <c r="F201">
        <v>9.9000003020963209E+37</v>
      </c>
      <c r="G201">
        <v>1.4160000100000001</v>
      </c>
      <c r="H201">
        <v>9.9000003020963209E+37</v>
      </c>
      <c r="J201" s="2">
        <f>TREND(Calibration!$A$2:$A$4,Calibration!$B$2:$B$4,C201)</f>
        <v>409.87745432547865</v>
      </c>
      <c r="K201" s="2">
        <f>TREND(Calibration!$A$2:$A$4,Calibration!$C$2:$C$4,E201)</f>
        <v>1239.8353150668586</v>
      </c>
      <c r="L201" s="2">
        <f>TREND(Calibration!$A$2:$A$4,Calibration!$D$2:$D$4,G201)</f>
        <v>542.69891424403613</v>
      </c>
    </row>
    <row r="202" spans="1:12" x14ac:dyDescent="0.25">
      <c r="A202">
        <v>998368</v>
      </c>
      <c r="B202">
        <v>14.15699959</v>
      </c>
      <c r="C202">
        <v>0.64209998000000001</v>
      </c>
      <c r="D202">
        <v>1195.0909423799999</v>
      </c>
      <c r="E202">
        <v>3.5183999500000001</v>
      </c>
      <c r="F202">
        <v>9.9000003020963209E+37</v>
      </c>
      <c r="G202">
        <v>1.4170999500000001</v>
      </c>
      <c r="H202">
        <v>9.9000003020963209E+37</v>
      </c>
      <c r="J202" s="2">
        <f>TREND(Calibration!$A$2:$A$4,Calibration!$B$2:$B$4,C202)</f>
        <v>410.55216836879629</v>
      </c>
      <c r="K202" s="2">
        <f>TREND(Calibration!$A$2:$A$4,Calibration!$C$2:$C$4,E202)</f>
        <v>1403.7328553087357</v>
      </c>
      <c r="L202" s="2">
        <f>TREND(Calibration!$A$2:$A$4,Calibration!$D$2:$D$4,G202)</f>
        <v>543.15235236483466</v>
      </c>
    </row>
    <row r="203" spans="1:12" x14ac:dyDescent="0.25">
      <c r="A203">
        <v>1003367</v>
      </c>
      <c r="B203">
        <v>14.07800007</v>
      </c>
      <c r="C203">
        <v>0.63719999999999999</v>
      </c>
      <c r="D203">
        <v>934.15997314000003</v>
      </c>
      <c r="E203">
        <v>2.9242999599999999</v>
      </c>
      <c r="F203">
        <v>9.9000003020963209E+37</v>
      </c>
      <c r="G203">
        <v>1.4164999700000001</v>
      </c>
      <c r="H203">
        <v>9.9000003020963209E+37</v>
      </c>
      <c r="J203" s="2">
        <f>TREND(Calibration!$A$2:$A$4,Calibration!$B$2:$B$4,C203)</f>
        <v>407.5466635843166</v>
      </c>
      <c r="K203" s="2">
        <f>TREND(Calibration!$A$2:$A$4,Calibration!$C$2:$C$4,E203)</f>
        <v>1163.368597916191</v>
      </c>
      <c r="L203" s="2">
        <f>TREND(Calibration!$A$2:$A$4,Calibration!$D$2:$D$4,G203)</f>
        <v>542.90501723408499</v>
      </c>
    </row>
    <row r="204" spans="1:12" x14ac:dyDescent="0.25">
      <c r="A204">
        <v>1008368</v>
      </c>
      <c r="B204">
        <v>13.99199963</v>
      </c>
      <c r="C204">
        <v>0.64480000999999998</v>
      </c>
      <c r="D204">
        <v>923.79400635000002</v>
      </c>
      <c r="E204">
        <v>2.2562999700000002</v>
      </c>
      <c r="F204">
        <v>9.9000003020963209E+37</v>
      </c>
      <c r="G204">
        <v>1.4160000100000001</v>
      </c>
      <c r="H204">
        <v>9.9000003020963209E+37</v>
      </c>
      <c r="J204" s="2">
        <f>TREND(Calibration!$A$2:$A$4,Calibration!$B$2:$B$4,C204)</f>
        <v>412.20828800259852</v>
      </c>
      <c r="K204" s="2">
        <f>TREND(Calibration!$A$2:$A$4,Calibration!$C$2:$C$4,E204)</f>
        <v>893.10547009729078</v>
      </c>
      <c r="L204" s="2">
        <f>TREND(Calibration!$A$2:$A$4,Calibration!$D$2:$D$4,G204)</f>
        <v>542.69891424403613</v>
      </c>
    </row>
    <row r="205" spans="1:12" x14ac:dyDescent="0.25">
      <c r="A205">
        <v>1013368</v>
      </c>
      <c r="B205">
        <v>13.963999749999999</v>
      </c>
      <c r="C205">
        <v>0.64160001</v>
      </c>
      <c r="D205">
        <v>810.41198729999996</v>
      </c>
      <c r="E205">
        <v>2.1607000799999998</v>
      </c>
      <c r="F205">
        <v>9.9000003020963209E+37</v>
      </c>
      <c r="G205">
        <v>1.4164999700000001</v>
      </c>
      <c r="H205">
        <v>9.9000003020963209E+37</v>
      </c>
      <c r="J205" s="2">
        <f>TREND(Calibration!$A$2:$A$4,Calibration!$B$2:$B$4,C205)</f>
        <v>410.24550135646228</v>
      </c>
      <c r="K205" s="2">
        <f>TREND(Calibration!$A$2:$A$4,Calibration!$C$2:$C$4,E205)</f>
        <v>854.42713824500606</v>
      </c>
      <c r="L205" s="2">
        <f>TREND(Calibration!$A$2:$A$4,Calibration!$D$2:$D$4,G205)</f>
        <v>542.90501723408499</v>
      </c>
    </row>
    <row r="206" spans="1:12" x14ac:dyDescent="0.25">
      <c r="A206">
        <v>1018364</v>
      </c>
      <c r="B206">
        <v>13.98700047</v>
      </c>
      <c r="C206">
        <v>0.64639997000000005</v>
      </c>
      <c r="D206">
        <v>556.41101074000005</v>
      </c>
      <c r="E206">
        <v>2.5868001</v>
      </c>
      <c r="F206">
        <v>9.9000003020963209E+37</v>
      </c>
      <c r="G206">
        <v>1.4213999500000001</v>
      </c>
      <c r="H206">
        <v>9.9000003020963209E+37</v>
      </c>
      <c r="J206" s="2">
        <f>TREND(Calibration!$A$2:$A$4,Calibration!$B$2:$B$4,C206)</f>
        <v>413.18965679083362</v>
      </c>
      <c r="K206" s="2">
        <f>TREND(Calibration!$A$2:$A$4,Calibration!$C$2:$C$4,E206)</f>
        <v>1026.8210392821843</v>
      </c>
      <c r="L206" s="2">
        <f>TREND(Calibration!$A$2:$A$4,Calibration!$D$2:$D$4,G206)</f>
        <v>544.92497988945763</v>
      </c>
    </row>
    <row r="207" spans="1:12" x14ac:dyDescent="0.25">
      <c r="A207">
        <v>1023364</v>
      </c>
      <c r="B207">
        <v>14.04399967</v>
      </c>
      <c r="C207">
        <v>0.64800000000000002</v>
      </c>
      <c r="D207">
        <v>1170.6180419899999</v>
      </c>
      <c r="E207">
        <v>2.1812000299999998</v>
      </c>
      <c r="F207">
        <v>9.9000003020963209E+37</v>
      </c>
      <c r="G207">
        <v>1.41540003</v>
      </c>
      <c r="H207">
        <v>9.9000003020963209E+37</v>
      </c>
      <c r="J207" s="2">
        <f>TREND(Calibration!$A$2:$A$4,Calibration!$B$2:$B$4,C207)</f>
        <v>414.17106851502655</v>
      </c>
      <c r="K207" s="2">
        <f>TREND(Calibration!$A$2:$A$4,Calibration!$C$2:$C$4,E207)</f>
        <v>862.72112131397444</v>
      </c>
      <c r="L207" s="2">
        <f>TREND(Calibration!$A$2:$A$4,Calibration!$D$2:$D$4,G207)</f>
        <v>542.45157911328647</v>
      </c>
    </row>
    <row r="208" spans="1:12" x14ac:dyDescent="0.25">
      <c r="A208">
        <v>1028364</v>
      </c>
      <c r="B208">
        <v>14.14599991</v>
      </c>
      <c r="C208">
        <v>0.65339999999999998</v>
      </c>
      <c r="D208">
        <v>9.9000003020963209E+37</v>
      </c>
      <c r="E208">
        <v>3.0571999500000002</v>
      </c>
      <c r="F208">
        <v>9.9000003020963209E+37</v>
      </c>
      <c r="G208">
        <v>1.41540003</v>
      </c>
      <c r="H208">
        <v>9.9000003020963209E+37</v>
      </c>
      <c r="J208" s="2">
        <f>TREND(Calibration!$A$2:$A$4,Calibration!$B$2:$B$4,C208)</f>
        <v>417.48327098038152</v>
      </c>
      <c r="K208" s="2">
        <f>TREND(Calibration!$A$2:$A$4,Calibration!$C$2:$C$4,E208)</f>
        <v>1217.1380103745664</v>
      </c>
      <c r="L208" s="2">
        <f>TREND(Calibration!$A$2:$A$4,Calibration!$D$2:$D$4,G208)</f>
        <v>542.45157911328647</v>
      </c>
    </row>
    <row r="209" spans="1:12" x14ac:dyDescent="0.25">
      <c r="A209">
        <v>1033364</v>
      </c>
      <c r="B209">
        <v>14.364999770000001</v>
      </c>
      <c r="C209">
        <v>0.65240001999999997</v>
      </c>
      <c r="D209">
        <v>819.71600341999999</v>
      </c>
      <c r="E209">
        <v>2.36380005</v>
      </c>
      <c r="F209">
        <v>9.9000003020963209E+37</v>
      </c>
      <c r="G209">
        <v>1.41540003</v>
      </c>
      <c r="H209">
        <v>1145.93395996</v>
      </c>
      <c r="J209" s="2">
        <f>TREND(Calibration!$A$2:$A$4,Calibration!$B$2:$B$4,C209)</f>
        <v>416.86991242088044</v>
      </c>
      <c r="K209" s="2">
        <f>TREND(Calibration!$A$2:$A$4,Calibration!$C$2:$C$4,E209)</f>
        <v>936.5984465890748</v>
      </c>
      <c r="L209" s="2">
        <f>TREND(Calibration!$A$2:$A$4,Calibration!$D$2:$D$4,G209)</f>
        <v>542.45157911328647</v>
      </c>
    </row>
    <row r="210" spans="1:12" x14ac:dyDescent="0.25">
      <c r="A210">
        <v>1038365</v>
      </c>
      <c r="B210">
        <v>14.52999973</v>
      </c>
      <c r="C210">
        <v>0.65289998000000005</v>
      </c>
      <c r="D210">
        <v>1234.67004395</v>
      </c>
      <c r="E210">
        <v>3.8747999700000002</v>
      </c>
      <c r="F210">
        <v>9.9000003020963209E+37</v>
      </c>
      <c r="G210">
        <v>1.41760004</v>
      </c>
      <c r="H210">
        <v>9.9000003020963209E+37</v>
      </c>
      <c r="J210" s="2">
        <f>TREND(Calibration!$A$2:$A$4,Calibration!$B$2:$B$4,C210)</f>
        <v>417.17657329950623</v>
      </c>
      <c r="K210" s="2">
        <f>TREND(Calibration!$A$2:$A$4,Calibration!$C$2:$C$4,E210)</f>
        <v>1547.9271451318818</v>
      </c>
      <c r="L210" s="2">
        <f>TREND(Calibration!$A$2:$A$4,Calibration!$D$2:$D$4,G210)</f>
        <v>543.35850894594819</v>
      </c>
    </row>
    <row r="211" spans="1:12" x14ac:dyDescent="0.25">
      <c r="A211">
        <v>1043364</v>
      </c>
      <c r="B211">
        <v>14.635999679999999</v>
      </c>
      <c r="C211">
        <v>0.65509998999999997</v>
      </c>
      <c r="D211">
        <v>1155.1459960899999</v>
      </c>
      <c r="E211">
        <v>3.9525999999999999</v>
      </c>
      <c r="F211">
        <v>9.9000003020963209E+37</v>
      </c>
      <c r="G211">
        <v>1.4164999700000001</v>
      </c>
      <c r="H211">
        <v>9.9000003020963209E+37</v>
      </c>
      <c r="J211" s="2">
        <f>TREND(Calibration!$A$2:$A$4,Calibration!$B$2:$B$4,C211)</f>
        <v>418.52599525243312</v>
      </c>
      <c r="K211" s="2">
        <f>TREND(Calibration!$A$2:$A$4,Calibration!$C$2:$C$4,E211)</f>
        <v>1579.403911250103</v>
      </c>
      <c r="L211" s="2">
        <f>TREND(Calibration!$A$2:$A$4,Calibration!$D$2:$D$4,G211)</f>
        <v>542.90501723408499</v>
      </c>
    </row>
    <row r="212" spans="1:12" x14ac:dyDescent="0.25">
      <c r="A212">
        <v>1048364</v>
      </c>
      <c r="B212">
        <v>14.67500019</v>
      </c>
      <c r="C212">
        <v>0.65179997999999995</v>
      </c>
      <c r="D212">
        <v>735.95898437000005</v>
      </c>
      <c r="E212">
        <v>3.4038999099999998</v>
      </c>
      <c r="F212">
        <v>9.9000003020963209E+37</v>
      </c>
      <c r="G212">
        <v>1.4164999700000001</v>
      </c>
      <c r="H212">
        <v>9.9000003020963209E+37</v>
      </c>
      <c r="J212" s="2">
        <f>TREND(Calibration!$A$2:$A$4,Calibration!$B$2:$B$4,C212)</f>
        <v>416.50186538989681</v>
      </c>
      <c r="K212" s="2">
        <f>TREND(Calibration!$A$2:$A$4,Calibration!$C$2:$C$4,E212)</f>
        <v>1357.4077963131672</v>
      </c>
      <c r="L212" s="2">
        <f>TREND(Calibration!$A$2:$A$4,Calibration!$D$2:$D$4,G212)</f>
        <v>542.90501723408499</v>
      </c>
    </row>
    <row r="213" spans="1:12" x14ac:dyDescent="0.25">
      <c r="A213">
        <v>1053364</v>
      </c>
      <c r="B213">
        <v>14.694000239999999</v>
      </c>
      <c r="C213">
        <v>0.65450001000000002</v>
      </c>
      <c r="D213">
        <v>776.74902343999997</v>
      </c>
      <c r="E213">
        <v>3.7300999199999998</v>
      </c>
      <c r="F213">
        <v>9.9000003020963209E+37</v>
      </c>
      <c r="G213">
        <v>1.4170999500000001</v>
      </c>
      <c r="H213">
        <v>9.9000003020963209E+37</v>
      </c>
      <c r="J213" s="2">
        <f>TREND(Calibration!$A$2:$A$4,Calibration!$B$2:$B$4,C213)</f>
        <v>418.15798502369915</v>
      </c>
      <c r="K213" s="2">
        <f>TREND(Calibration!$A$2:$A$4,Calibration!$C$2:$C$4,E213)</f>
        <v>1489.3835991827996</v>
      </c>
      <c r="L213" s="2">
        <f>TREND(Calibration!$A$2:$A$4,Calibration!$D$2:$D$4,G213)</f>
        <v>543.15235236483466</v>
      </c>
    </row>
    <row r="214" spans="1:12" x14ac:dyDescent="0.25">
      <c r="A214">
        <v>1058364</v>
      </c>
      <c r="B214">
        <v>14.74800014</v>
      </c>
      <c r="C214">
        <v>0.64910000999999995</v>
      </c>
      <c r="D214">
        <v>1060.1540527300001</v>
      </c>
      <c r="E214">
        <v>3.3812000800000002</v>
      </c>
      <c r="F214">
        <v>9.9000003020963209E+37</v>
      </c>
      <c r="G214">
        <v>1.4180999999999999</v>
      </c>
      <c r="H214">
        <v>9.9000003020963209E+37</v>
      </c>
      <c r="J214" s="2">
        <f>TREND(Calibration!$A$2:$A$4,Calibration!$B$2:$B$4,C214)</f>
        <v>414.84578255834413</v>
      </c>
      <c r="K214" s="2">
        <f>TREND(Calibration!$A$2:$A$4,Calibration!$C$2:$C$4,E214)</f>
        <v>1348.223773635626</v>
      </c>
      <c r="L214" s="2">
        <f>TREND(Calibration!$A$2:$A$4,Calibration!$D$2:$D$4,G214)</f>
        <v>543.56461193599716</v>
      </c>
    </row>
    <row r="215" spans="1:12" x14ac:dyDescent="0.25">
      <c r="A215">
        <v>1063364</v>
      </c>
      <c r="B215">
        <v>14.772000309999999</v>
      </c>
      <c r="C215">
        <v>0.64910000999999995</v>
      </c>
      <c r="D215">
        <v>1292.3239746100001</v>
      </c>
      <c r="E215">
        <v>4.4520998000000001</v>
      </c>
      <c r="F215">
        <v>9.9000003020963209E+37</v>
      </c>
      <c r="G215">
        <v>1.4148999499999999</v>
      </c>
      <c r="H215">
        <v>9.9000003020963209E+37</v>
      </c>
      <c r="J215" s="2">
        <f>TREND(Calibration!$A$2:$A$4,Calibration!$B$2:$B$4,C215)</f>
        <v>414.84578255834413</v>
      </c>
      <c r="K215" s="2">
        <f>TREND(Calibration!$A$2:$A$4,Calibration!$C$2:$C$4,E215)</f>
        <v>1781.494300941449</v>
      </c>
      <c r="L215" s="2">
        <f>TREND(Calibration!$A$2:$A$4,Calibration!$D$2:$D$4,G215)</f>
        <v>542.24542665456238</v>
      </c>
    </row>
    <row r="216" spans="1:12" x14ac:dyDescent="0.25">
      <c r="A216">
        <v>1068364</v>
      </c>
      <c r="B216">
        <v>14.803000450000001</v>
      </c>
      <c r="C216">
        <v>0.64969999</v>
      </c>
      <c r="D216">
        <v>9.9000003020963209E+37</v>
      </c>
      <c r="E216">
        <v>2.57060003</v>
      </c>
      <c r="F216">
        <v>1058.01293945</v>
      </c>
      <c r="G216">
        <v>1.41869998</v>
      </c>
      <c r="H216">
        <v>9.9000003020963209E+37</v>
      </c>
      <c r="J216" s="2">
        <f>TREND(Calibration!$A$2:$A$4,Calibration!$B$2:$B$4,C216)</f>
        <v>415.21379278707821</v>
      </c>
      <c r="K216" s="2">
        <f>TREND(Calibration!$A$2:$A$4,Calibration!$C$2:$C$4,E216)</f>
        <v>1020.2667254279502</v>
      </c>
      <c r="L216" s="2">
        <f>TREND(Calibration!$A$2:$A$4,Calibration!$D$2:$D$4,G216)</f>
        <v>543.81194706674682</v>
      </c>
    </row>
    <row r="217" spans="1:12" x14ac:dyDescent="0.25">
      <c r="A217">
        <v>1073364</v>
      </c>
      <c r="B217">
        <v>14.82699966</v>
      </c>
      <c r="C217">
        <v>0.64639997000000005</v>
      </c>
      <c r="D217">
        <v>9.9000003020963209E+37</v>
      </c>
      <c r="E217">
        <v>2.5387000999999998</v>
      </c>
      <c r="F217">
        <v>925.14099121000004</v>
      </c>
      <c r="G217">
        <v>1.41869998</v>
      </c>
      <c r="H217">
        <v>9.9000003020963209E+37</v>
      </c>
      <c r="J217" s="2">
        <f>TREND(Calibration!$A$2:$A$4,Calibration!$B$2:$B$4,C217)</f>
        <v>413.18965679083362</v>
      </c>
      <c r="K217" s="2">
        <f>TREND(Calibration!$A$2:$A$4,Calibration!$C$2:$C$4,E217)</f>
        <v>1007.3604754458147</v>
      </c>
      <c r="L217" s="2">
        <f>TREND(Calibration!$A$2:$A$4,Calibration!$D$2:$D$4,G217)</f>
        <v>543.81194706674682</v>
      </c>
    </row>
    <row r="218" spans="1:12" x14ac:dyDescent="0.25">
      <c r="A218">
        <v>1078364</v>
      </c>
      <c r="B218">
        <v>14.928999900000001</v>
      </c>
      <c r="C218">
        <v>0.64590000999999997</v>
      </c>
      <c r="D218">
        <v>9.9000003020963209E+37</v>
      </c>
      <c r="E218">
        <v>1.99650002</v>
      </c>
      <c r="F218">
        <v>619.31597899999997</v>
      </c>
      <c r="G218">
        <v>1.42079997</v>
      </c>
      <c r="H218">
        <v>9.9000003020963209E+37</v>
      </c>
      <c r="J218" s="2">
        <f>TREND(Calibration!$A$2:$A$4,Calibration!$B$2:$B$4,C218)</f>
        <v>412.88299591220789</v>
      </c>
      <c r="K218" s="2">
        <f>TREND(Calibration!$A$2:$A$4,Calibration!$C$2:$C$4,E218)</f>
        <v>787.99417047856787</v>
      </c>
      <c r="L218" s="2">
        <f>TREND(Calibration!$A$2:$A$4,Calibration!$D$2:$D$4,G218)</f>
        <v>544.67764475870797</v>
      </c>
    </row>
    <row r="219" spans="1:12" x14ac:dyDescent="0.25">
      <c r="A219">
        <v>1083365</v>
      </c>
      <c r="B219">
        <v>14.96199989</v>
      </c>
      <c r="C219">
        <v>0.64700000999999996</v>
      </c>
      <c r="D219">
        <v>9.9000003020963209E+37</v>
      </c>
      <c r="E219">
        <v>2.19090009</v>
      </c>
      <c r="F219">
        <v>684.57598876999998</v>
      </c>
      <c r="G219">
        <v>1.4191999399999999</v>
      </c>
      <c r="H219">
        <v>9.9000003020963209E+37</v>
      </c>
      <c r="J219" s="2">
        <f>TREND(Calibration!$A$2:$A$4,Calibration!$B$2:$B$4,C219)</f>
        <v>413.5577038218172</v>
      </c>
      <c r="K219" s="2">
        <f>TREND(Calibration!$A$2:$A$4,Calibration!$C$2:$C$4,E219)</f>
        <v>866.6456251985195</v>
      </c>
      <c r="L219" s="2">
        <f>TREND(Calibration!$A$2:$A$4,Calibration!$D$2:$D$4,G219)</f>
        <v>544.0180500567958</v>
      </c>
    </row>
    <row r="220" spans="1:12" x14ac:dyDescent="0.25">
      <c r="A220">
        <v>1088364</v>
      </c>
      <c r="B220">
        <v>14.99600029</v>
      </c>
      <c r="C220">
        <v>0.63889998000000003</v>
      </c>
      <c r="D220">
        <v>9.9000003020963209E+37</v>
      </c>
      <c r="E220">
        <v>2.0538001100000001</v>
      </c>
      <c r="F220">
        <v>670.44897461000005</v>
      </c>
      <c r="G220">
        <v>1.4198000399999999</v>
      </c>
      <c r="H220">
        <v>9.9000003020963209E+37</v>
      </c>
      <c r="J220" s="2">
        <f>TREND(Calibration!$A$2:$A$4,Calibration!$B$2:$B$4,C220)</f>
        <v>408.58938172265999</v>
      </c>
      <c r="K220" s="2">
        <f>TREND(Calibration!$A$2:$A$4,Calibration!$C$2:$C$4,E220)</f>
        <v>811.17695757367619</v>
      </c>
      <c r="L220" s="2">
        <f>TREND(Calibration!$A$2:$A$4,Calibration!$D$2:$D$4,G220)</f>
        <v>544.26543465622046</v>
      </c>
    </row>
    <row r="221" spans="1:12" x14ac:dyDescent="0.25">
      <c r="A221">
        <v>1093364</v>
      </c>
      <c r="B221">
        <v>14.946999549999999</v>
      </c>
      <c r="C221">
        <v>0.63829999999999998</v>
      </c>
      <c r="D221">
        <v>1323.5489502</v>
      </c>
      <c r="E221">
        <v>3.1463000800000001</v>
      </c>
      <c r="F221">
        <v>9.9000003020963209E+37</v>
      </c>
      <c r="G221">
        <v>1.41760004</v>
      </c>
      <c r="H221">
        <v>9.9000003020963209E+37</v>
      </c>
      <c r="J221" s="2">
        <f>TREND(Calibration!$A$2:$A$4,Calibration!$B$2:$B$4,C221)</f>
        <v>408.22137149392597</v>
      </c>
      <c r="K221" s="2">
        <f>TREND(Calibration!$A$2:$A$4,Calibration!$C$2:$C$4,E221)</f>
        <v>1253.1866334035435</v>
      </c>
      <c r="L221" s="2">
        <f>TREND(Calibration!$A$2:$A$4,Calibration!$D$2:$D$4,G221)</f>
        <v>543.35850894594819</v>
      </c>
    </row>
    <row r="222" spans="1:12" x14ac:dyDescent="0.25">
      <c r="A222">
        <v>1098364</v>
      </c>
      <c r="B222">
        <v>14.850000380000001</v>
      </c>
      <c r="C222">
        <v>0.64160001</v>
      </c>
      <c r="D222">
        <v>1322.5920410199999</v>
      </c>
      <c r="E222">
        <v>2.8076999200000001</v>
      </c>
      <c r="F222">
        <v>1346.2910156200001</v>
      </c>
      <c r="G222">
        <v>1.4191999399999999</v>
      </c>
      <c r="H222">
        <v>9.9000003020963209E+37</v>
      </c>
      <c r="J222" s="2">
        <f>TREND(Calibration!$A$2:$A$4,Calibration!$B$2:$B$4,C222)</f>
        <v>410.24550135646228</v>
      </c>
      <c r="K222" s="2">
        <f>TREND(Calibration!$A$2:$A$4,Calibration!$C$2:$C$4,E222)</f>
        <v>1116.1939093144608</v>
      </c>
      <c r="L222" s="2">
        <f>TREND(Calibration!$A$2:$A$4,Calibration!$D$2:$D$4,G222)</f>
        <v>544.0180500567958</v>
      </c>
    </row>
    <row r="223" spans="1:12" x14ac:dyDescent="0.25">
      <c r="A223">
        <v>1103364</v>
      </c>
      <c r="B223">
        <v>14.727000240000001</v>
      </c>
      <c r="C223">
        <v>0.63990002999999995</v>
      </c>
      <c r="D223">
        <v>859.24298095999995</v>
      </c>
      <c r="E223">
        <v>3.7155001200000002</v>
      </c>
      <c r="F223">
        <v>9.9000003020963209E+37</v>
      </c>
      <c r="G223">
        <v>1.41869998</v>
      </c>
      <c r="H223">
        <v>9.9000003020963209E+37</v>
      </c>
      <c r="J223" s="2">
        <f>TREND(Calibration!$A$2:$A$4,Calibration!$B$2:$B$4,C223)</f>
        <v>409.2027832181189</v>
      </c>
      <c r="K223" s="2">
        <f>TREND(Calibration!$A$2:$A$4,Calibration!$C$2:$C$4,E223)</f>
        <v>1483.4767314094479</v>
      </c>
      <c r="L223" s="2">
        <f>TREND(Calibration!$A$2:$A$4,Calibration!$D$2:$D$4,G223)</f>
        <v>543.81194706674682</v>
      </c>
    </row>
    <row r="224" spans="1:12" x14ac:dyDescent="0.25">
      <c r="A224">
        <v>1108364</v>
      </c>
      <c r="B224">
        <v>14.60499954</v>
      </c>
      <c r="C224">
        <v>0.64429997999999999</v>
      </c>
      <c r="D224">
        <v>804.19702147999999</v>
      </c>
      <c r="E224">
        <v>2.6565001000000001</v>
      </c>
      <c r="F224">
        <v>9.9000003020963209E+37</v>
      </c>
      <c r="G224">
        <v>1.4191999399999999</v>
      </c>
      <c r="H224">
        <v>9.9000003020963209E+37</v>
      </c>
      <c r="J224" s="2">
        <f>TREND(Calibration!$A$2:$A$4,Calibration!$B$2:$B$4,C224)</f>
        <v>411.90158418801497</v>
      </c>
      <c r="K224" s="2">
        <f>TREND(Calibration!$A$2:$A$4,Calibration!$C$2:$C$4,E224)</f>
        <v>1055.0206504962164</v>
      </c>
      <c r="L224" s="2">
        <f>TREND(Calibration!$A$2:$A$4,Calibration!$D$2:$D$4,G224)</f>
        <v>544.0180500567958</v>
      </c>
    </row>
    <row r="225" spans="1:12" x14ac:dyDescent="0.25">
      <c r="A225">
        <v>1113364</v>
      </c>
      <c r="B225">
        <v>14.50399971</v>
      </c>
      <c r="C225">
        <v>0.64050001000000001</v>
      </c>
      <c r="D225">
        <v>12.45300007</v>
      </c>
      <c r="E225">
        <v>2.4916999299999998</v>
      </c>
      <c r="F225">
        <v>9.9000003020963209E+37</v>
      </c>
      <c r="G225">
        <v>1.4170999500000001</v>
      </c>
      <c r="H225">
        <v>9.9000003020963209E+37</v>
      </c>
      <c r="J225" s="2">
        <f>TREND(Calibration!$A$2:$A$4,Calibration!$B$2:$B$4,C225)</f>
        <v>409.57079344685292</v>
      </c>
      <c r="K225" s="2">
        <f>TREND(Calibration!$A$2:$A$4,Calibration!$C$2:$C$4,E225)</f>
        <v>988.3448869093238</v>
      </c>
      <c r="L225" s="2">
        <f>TREND(Calibration!$A$2:$A$4,Calibration!$D$2:$D$4,G225)</f>
        <v>543.15235236483466</v>
      </c>
    </row>
    <row r="226" spans="1:12" x14ac:dyDescent="0.25">
      <c r="A226">
        <v>1118365</v>
      </c>
      <c r="B226">
        <v>14.402000429999999</v>
      </c>
      <c r="C226">
        <v>0.64099996999999997</v>
      </c>
      <c r="D226">
        <v>659.16900635000002</v>
      </c>
      <c r="E226">
        <v>3.3763000999999999</v>
      </c>
      <c r="F226">
        <v>9.9000003020963209E+37</v>
      </c>
      <c r="G226">
        <v>1.41869998</v>
      </c>
      <c r="H226">
        <v>9.9000003020963209E+37</v>
      </c>
      <c r="J226" s="2">
        <f>TREND(Calibration!$A$2:$A$4,Calibration!$B$2:$B$4,C226)</f>
        <v>409.87745432547865</v>
      </c>
      <c r="K226" s="2">
        <f>TREND(Calibration!$A$2:$A$4,Calibration!$C$2:$C$4,E226)</f>
        <v>1346.2413126462927</v>
      </c>
      <c r="L226" s="2">
        <f>TREND(Calibration!$A$2:$A$4,Calibration!$D$2:$D$4,G226)</f>
        <v>543.81194706674682</v>
      </c>
    </row>
    <row r="227" spans="1:12" x14ac:dyDescent="0.25">
      <c r="A227">
        <v>1123364</v>
      </c>
      <c r="B227">
        <v>14.36699963</v>
      </c>
      <c r="C227">
        <v>0.63719999999999999</v>
      </c>
      <c r="D227">
        <v>800.74102783000001</v>
      </c>
      <c r="E227">
        <v>3.9454999000000002</v>
      </c>
      <c r="F227">
        <v>9.9000003020963209E+37</v>
      </c>
      <c r="G227">
        <v>1.41869998</v>
      </c>
      <c r="H227">
        <v>9.9000003020963209E+37</v>
      </c>
      <c r="J227" s="2">
        <f>TREND(Calibration!$A$2:$A$4,Calibration!$B$2:$B$4,C227)</f>
        <v>407.5466635843166</v>
      </c>
      <c r="K227" s="2">
        <f>TREND(Calibration!$A$2:$A$4,Calibration!$C$2:$C$4,E227)</f>
        <v>1576.5313135516706</v>
      </c>
      <c r="L227" s="2">
        <f>TREND(Calibration!$A$2:$A$4,Calibration!$D$2:$D$4,G227)</f>
        <v>543.81194706674682</v>
      </c>
    </row>
    <row r="228" spans="1:12" x14ac:dyDescent="0.25">
      <c r="A228">
        <v>1128364</v>
      </c>
      <c r="B228">
        <v>14.31099987</v>
      </c>
      <c r="C228">
        <v>0.63290000000000002</v>
      </c>
      <c r="D228">
        <v>961.27502441000001</v>
      </c>
      <c r="E228">
        <v>5.0072998999999996</v>
      </c>
      <c r="F228">
        <v>9.9000003020963209E+37</v>
      </c>
      <c r="G228">
        <v>1.4180999999999999</v>
      </c>
      <c r="H228">
        <v>1320.3790283200001</v>
      </c>
      <c r="J228" s="2">
        <f>TREND(Calibration!$A$2:$A$4,Calibration!$B$2:$B$4,C228)</f>
        <v>404.90916902857106</v>
      </c>
      <c r="K228" s="2">
        <f>TREND(Calibration!$A$2:$A$4,Calibration!$C$2:$C$4,E228)</f>
        <v>2006.1202258480737</v>
      </c>
      <c r="L228" s="2">
        <f>TREND(Calibration!$A$2:$A$4,Calibration!$D$2:$D$4,G228)</f>
        <v>543.56461193599716</v>
      </c>
    </row>
    <row r="229" spans="1:12" x14ac:dyDescent="0.25">
      <c r="A229">
        <v>1133364</v>
      </c>
      <c r="B229">
        <v>14.31099987</v>
      </c>
      <c r="C229">
        <v>0.62639999000000002</v>
      </c>
      <c r="D229">
        <v>9.9000003020963209E+37</v>
      </c>
      <c r="E229">
        <v>4.3937997800000002</v>
      </c>
      <c r="F229">
        <v>9.9000003020963209E+37</v>
      </c>
      <c r="G229">
        <v>1.4191999399999999</v>
      </c>
      <c r="H229">
        <v>9.9000003020963209E+37</v>
      </c>
      <c r="J229" s="2">
        <f>TREND(Calibration!$A$2:$A$4,Calibration!$B$2:$B$4,C229)</f>
        <v>400.92225251989845</v>
      </c>
      <c r="K229" s="2">
        <f>TREND(Calibration!$A$2:$A$4,Calibration!$C$2:$C$4,E229)</f>
        <v>1757.906956640584</v>
      </c>
      <c r="L229" s="2">
        <f>TREND(Calibration!$A$2:$A$4,Calibration!$D$2:$D$4,G229)</f>
        <v>544.0180500567958</v>
      </c>
    </row>
    <row r="230" spans="1:12" x14ac:dyDescent="0.25">
      <c r="A230">
        <v>1138365</v>
      </c>
      <c r="B230">
        <v>14.288999560000001</v>
      </c>
      <c r="C230">
        <v>0.62809998</v>
      </c>
      <c r="D230">
        <v>9.9000003020963209E+37</v>
      </c>
      <c r="E230">
        <v>3.7176001099999998</v>
      </c>
      <c r="F230">
        <v>9.9000003020963209E+37</v>
      </c>
      <c r="G230">
        <v>1.41869998</v>
      </c>
      <c r="H230">
        <v>9.9000003020963209E+37</v>
      </c>
      <c r="J230" s="2">
        <f>TREND(Calibration!$A$2:$A$4,Calibration!$B$2:$B$4,C230)</f>
        <v>401.96497679195005</v>
      </c>
      <c r="K230" s="2">
        <f>TREND(Calibration!$A$2:$A$4,Calibration!$C$2:$C$4,E230)</f>
        <v>1484.3263569697542</v>
      </c>
      <c r="L230" s="2">
        <f>TREND(Calibration!$A$2:$A$4,Calibration!$D$2:$D$4,G230)</f>
        <v>543.81194706674682</v>
      </c>
    </row>
    <row r="231" spans="1:12" x14ac:dyDescent="0.25">
      <c r="A231">
        <v>1143364</v>
      </c>
      <c r="B231">
        <v>14.260000229999999</v>
      </c>
      <c r="C231">
        <v>0.62910001999999998</v>
      </c>
      <c r="D231">
        <v>898.76397704999999</v>
      </c>
      <c r="E231">
        <v>3.9179999799999998</v>
      </c>
      <c r="F231">
        <v>9.9000003020963209E+37</v>
      </c>
      <c r="G231">
        <v>1.4198000399999999</v>
      </c>
      <c r="H231">
        <v>9.9000003020963209E+37</v>
      </c>
      <c r="J231" s="2">
        <f>TREND(Calibration!$A$2:$A$4,Calibration!$B$2:$B$4,C231)</f>
        <v>402.57837215370074</v>
      </c>
      <c r="K231" s="2">
        <f>TREND(Calibration!$A$2:$A$4,Calibration!$C$2:$C$4,E231)</f>
        <v>1565.4052439330624</v>
      </c>
      <c r="L231" s="2">
        <f>TREND(Calibration!$A$2:$A$4,Calibration!$D$2:$D$4,G231)</f>
        <v>544.26543465622046</v>
      </c>
    </row>
    <row r="232" spans="1:12" x14ac:dyDescent="0.25">
      <c r="A232">
        <v>1148364</v>
      </c>
      <c r="B232">
        <v>14.23400021</v>
      </c>
      <c r="C232">
        <v>0.63080000999999997</v>
      </c>
      <c r="D232">
        <v>762.57897949000005</v>
      </c>
      <c r="E232">
        <v>3.7586998899999999</v>
      </c>
      <c r="F232">
        <v>9.9000003020963209E+37</v>
      </c>
      <c r="G232">
        <v>1.42079997</v>
      </c>
      <c r="H232">
        <v>9.9000003020963209E+37</v>
      </c>
      <c r="J232" s="2">
        <f>TREND(Calibration!$A$2:$A$4,Calibration!$B$2:$B$4,C232)</f>
        <v>403.62109642575234</v>
      </c>
      <c r="K232" s="2">
        <f>TREND(Calibration!$A$2:$A$4,Calibration!$C$2:$C$4,E232)</f>
        <v>1500.9547331101021</v>
      </c>
      <c r="L232" s="2">
        <f>TREND(Calibration!$A$2:$A$4,Calibration!$D$2:$D$4,G232)</f>
        <v>544.67764475870797</v>
      </c>
    </row>
    <row r="233" spans="1:12" x14ac:dyDescent="0.25">
      <c r="A233">
        <v>1153364</v>
      </c>
      <c r="B233">
        <v>14.114000320000001</v>
      </c>
      <c r="C233">
        <v>0.62809998</v>
      </c>
      <c r="D233">
        <v>1191.3430175799999</v>
      </c>
      <c r="E233">
        <v>3.05180001</v>
      </c>
      <c r="F233">
        <v>9.9000003020963209E+37</v>
      </c>
      <c r="G233">
        <v>1.4234999399999999</v>
      </c>
      <c r="H233">
        <v>9.9000003020963209E+37</v>
      </c>
      <c r="J233" s="2">
        <f>TREND(Calibration!$A$2:$A$4,Calibration!$B$2:$B$4,C233)</f>
        <v>401.96497679195005</v>
      </c>
      <c r="K233" s="2">
        <f>TREND(Calibration!$A$2:$A$4,Calibration!$C$2:$C$4,E233)</f>
        <v>1214.953272805282</v>
      </c>
      <c r="L233" s="2">
        <f>TREND(Calibration!$A$2:$A$4,Calibration!$D$2:$D$4,G233)</f>
        <v>545.79067758141866</v>
      </c>
    </row>
    <row r="234" spans="1:12" x14ac:dyDescent="0.25">
      <c r="A234">
        <v>1158363</v>
      </c>
      <c r="B234">
        <v>13.989999770000001</v>
      </c>
      <c r="C234">
        <v>0.62970000999999998</v>
      </c>
      <c r="D234">
        <v>1077.4649658200001</v>
      </c>
      <c r="E234">
        <v>4.6346001599999997</v>
      </c>
      <c r="F234">
        <v>9.9000003020963209E+37</v>
      </c>
      <c r="G234">
        <v>1.42620003</v>
      </c>
      <c r="H234">
        <v>9.9000003020963209E+37</v>
      </c>
      <c r="J234" s="2">
        <f>TREND(Calibration!$A$2:$A$4,Calibration!$B$2:$B$4,C234)</f>
        <v>402.94638851614303</v>
      </c>
      <c r="K234" s="2">
        <f>TREND(Calibration!$A$2:$A$4,Calibration!$C$2:$C$4,E234)</f>
        <v>1855.3313052229539</v>
      </c>
      <c r="L234" s="2">
        <f>TREND(Calibration!$A$2:$A$4,Calibration!$D$2:$D$4,G234)</f>
        <v>546.90375987280459</v>
      </c>
    </row>
    <row r="235" spans="1:12" x14ac:dyDescent="0.25">
      <c r="A235">
        <v>1163365</v>
      </c>
      <c r="B235">
        <v>13.880000109999999</v>
      </c>
      <c r="C235">
        <v>0.62319999999999998</v>
      </c>
      <c r="D235">
        <v>9.9000003020963209E+37</v>
      </c>
      <c r="E235">
        <v>2.8336000399999999</v>
      </c>
      <c r="F235">
        <v>9.9000003020963209E+37</v>
      </c>
      <c r="G235">
        <v>1.4241000399999999</v>
      </c>
      <c r="H235">
        <v>9.9000003020963209E+37</v>
      </c>
      <c r="J235" s="2">
        <f>TREND(Calibration!$A$2:$A$4,Calibration!$B$2:$B$4,C235)</f>
        <v>398.95947200747042</v>
      </c>
      <c r="K235" s="2">
        <f>TREND(Calibration!$A$2:$A$4,Calibration!$C$2:$C$4,E235)</f>
        <v>1126.6727230073843</v>
      </c>
      <c r="L235" s="2">
        <f>TREND(Calibration!$A$2:$A$4,Calibration!$D$2:$D$4,G235)</f>
        <v>546.03806218084344</v>
      </c>
    </row>
    <row r="236" spans="1:12" x14ac:dyDescent="0.25">
      <c r="A236">
        <v>1168366</v>
      </c>
      <c r="B236">
        <v>13.821999549999999</v>
      </c>
      <c r="C236">
        <v>0.62429999999999997</v>
      </c>
      <c r="D236">
        <v>1345.3680419899999</v>
      </c>
      <c r="E236">
        <v>3.2883000400000002</v>
      </c>
      <c r="F236">
        <v>9.9000003020963209E+37</v>
      </c>
      <c r="G236">
        <v>1.4234999399999999</v>
      </c>
      <c r="H236">
        <v>9.9000003020963209E+37</v>
      </c>
      <c r="J236" s="2">
        <f>TREND(Calibration!$A$2:$A$4,Calibration!$B$2:$B$4,C236)</f>
        <v>399.63417991707979</v>
      </c>
      <c r="K236" s="2">
        <f>TREND(Calibration!$A$2:$A$4,Calibration!$C$2:$C$4,E236)</f>
        <v>1310.6377620177202</v>
      </c>
      <c r="L236" s="2">
        <f>TREND(Calibration!$A$2:$A$4,Calibration!$D$2:$D$4,G236)</f>
        <v>545.79067758141866</v>
      </c>
    </row>
    <row r="237" spans="1:12" x14ac:dyDescent="0.25">
      <c r="A237">
        <v>1173365</v>
      </c>
      <c r="B237">
        <v>13.899000170000001</v>
      </c>
      <c r="C237">
        <v>0.62370002000000002</v>
      </c>
      <c r="D237">
        <v>1071.5939941399999</v>
      </c>
      <c r="E237">
        <v>3.2316000499999999</v>
      </c>
      <c r="F237">
        <v>9.9000003020963209E+37</v>
      </c>
      <c r="G237">
        <v>1.4198000399999999</v>
      </c>
      <c r="H237">
        <v>9.9000003020963209E+37</v>
      </c>
      <c r="J237" s="2">
        <f>TREND(Calibration!$A$2:$A$4,Calibration!$B$2:$B$4,C237)</f>
        <v>399.26616968834577</v>
      </c>
      <c r="K237" s="2">
        <f>TREND(Calibration!$A$2:$A$4,Calibration!$C$2:$C$4,E237)</f>
        <v>1287.6977666972107</v>
      </c>
      <c r="L237" s="2">
        <f>TREND(Calibration!$A$2:$A$4,Calibration!$D$2:$D$4,G237)</f>
        <v>544.26543465622046</v>
      </c>
    </row>
    <row r="238" spans="1:12" x14ac:dyDescent="0.25">
      <c r="A238">
        <v>1178365</v>
      </c>
      <c r="B238">
        <v>14.010000229999999</v>
      </c>
      <c r="C238">
        <v>0.62540001000000001</v>
      </c>
      <c r="D238">
        <v>1188.4379882799999</v>
      </c>
      <c r="E238">
        <v>2.5204000500000001</v>
      </c>
      <c r="F238">
        <v>1164.2299804700001</v>
      </c>
      <c r="G238">
        <v>1.4198000399999999</v>
      </c>
      <c r="H238">
        <v>9.9000003020963209E+37</v>
      </c>
      <c r="J238" s="2">
        <f>TREND(Calibration!$A$2:$A$4,Calibration!$B$2:$B$4,C238)</f>
        <v>400.30889396039743</v>
      </c>
      <c r="K238" s="2">
        <f>TREND(Calibration!$A$2:$A$4,Calibration!$C$2:$C$4,E238)</f>
        <v>999.95654007712983</v>
      </c>
      <c r="L238" s="2">
        <f>TREND(Calibration!$A$2:$A$4,Calibration!$D$2:$D$4,G238)</f>
        <v>544.26543465622046</v>
      </c>
    </row>
    <row r="239" spans="1:12" x14ac:dyDescent="0.25">
      <c r="A239">
        <v>1183364</v>
      </c>
      <c r="B239">
        <v>14.13300037</v>
      </c>
      <c r="C239">
        <v>0.62540001000000001</v>
      </c>
      <c r="D239">
        <v>1284.7270507799999</v>
      </c>
      <c r="E239">
        <v>2.3350999400000001</v>
      </c>
      <c r="F239">
        <v>1050.43200684</v>
      </c>
      <c r="G239">
        <v>1.4198000399999999</v>
      </c>
      <c r="H239">
        <v>9.9000003020963209E+37</v>
      </c>
      <c r="J239" s="2">
        <f>TREND(Calibration!$A$2:$A$4,Calibration!$B$2:$B$4,C239)</f>
        <v>400.30889396039743</v>
      </c>
      <c r="K239" s="2">
        <f>TREND(Calibration!$A$2:$A$4,Calibration!$C$2:$C$4,E239)</f>
        <v>924.98679746712423</v>
      </c>
      <c r="L239" s="2">
        <f>TREND(Calibration!$A$2:$A$4,Calibration!$D$2:$D$4,G239)</f>
        <v>544.26543465622046</v>
      </c>
    </row>
    <row r="240" spans="1:12" x14ac:dyDescent="0.25">
      <c r="A240">
        <v>1188365</v>
      </c>
      <c r="B240">
        <v>14.164999959999999</v>
      </c>
      <c r="C240">
        <v>0.62699996999999996</v>
      </c>
      <c r="D240">
        <v>1050.8129882799999</v>
      </c>
      <c r="E240">
        <v>3.5323998900000002</v>
      </c>
      <c r="F240">
        <v>9.9000003020963209E+37</v>
      </c>
      <c r="G240">
        <v>1.41760004</v>
      </c>
      <c r="H240">
        <v>9.9000003020963209E+37</v>
      </c>
      <c r="J240" s="2">
        <f>TREND(Calibration!$A$2:$A$4,Calibration!$B$2:$B$4,C240)</f>
        <v>401.29026274863241</v>
      </c>
      <c r="K240" s="2">
        <f>TREND(Calibration!$A$2:$A$4,Calibration!$C$2:$C$4,E240)</f>
        <v>1409.3970284080153</v>
      </c>
      <c r="L240" s="2">
        <f>TREND(Calibration!$A$2:$A$4,Calibration!$D$2:$D$4,G240)</f>
        <v>543.35850894594819</v>
      </c>
    </row>
    <row r="241" spans="1:12" x14ac:dyDescent="0.25">
      <c r="A241">
        <v>1193363</v>
      </c>
      <c r="B241">
        <v>14.22099972</v>
      </c>
      <c r="C241">
        <v>0.63239997999999997</v>
      </c>
      <c r="D241">
        <v>452.29199218999997</v>
      </c>
      <c r="E241">
        <v>3.8169999099999998</v>
      </c>
      <c r="F241">
        <v>9.9000003020963209E+37</v>
      </c>
      <c r="G241">
        <v>1.4198000399999999</v>
      </c>
      <c r="H241">
        <v>1235.43395996</v>
      </c>
      <c r="J241" s="2">
        <f>TREND(Calibration!$A$2:$A$4,Calibration!$B$2:$B$4,C241)</f>
        <v>404.60247134769565</v>
      </c>
      <c r="K241" s="2">
        <f>TREND(Calibration!$A$2:$A$4,Calibration!$C$2:$C$4,E241)</f>
        <v>1524.5420774109673</v>
      </c>
      <c r="L241" s="2">
        <f>TREND(Calibration!$A$2:$A$4,Calibration!$D$2:$D$4,G241)</f>
        <v>544.26543465622046</v>
      </c>
    </row>
    <row r="242" spans="1:12" x14ac:dyDescent="0.25">
      <c r="A242">
        <v>1198364</v>
      </c>
      <c r="B242">
        <v>14.1590004</v>
      </c>
      <c r="C242">
        <v>0.63290000000000002</v>
      </c>
      <c r="D242">
        <v>9.9000003020963209E+37</v>
      </c>
      <c r="E242">
        <v>5.00080013</v>
      </c>
      <c r="F242">
        <v>9.9000003020963209E+37</v>
      </c>
      <c r="G242">
        <v>1.41869998</v>
      </c>
      <c r="H242">
        <v>9.9000003020963209E+37</v>
      </c>
      <c r="J242" s="2">
        <f>TREND(Calibration!$A$2:$A$4,Calibration!$B$2:$B$4,C242)</f>
        <v>404.90916902857106</v>
      </c>
      <c r="K242" s="2">
        <f>TREND(Calibration!$A$2:$A$4,Calibration!$C$2:$C$4,E242)</f>
        <v>2003.4905129789113</v>
      </c>
      <c r="L242" s="2">
        <f>TREND(Calibration!$A$2:$A$4,Calibration!$D$2:$D$4,G242)</f>
        <v>543.81194706674682</v>
      </c>
    </row>
    <row r="243" spans="1:12" x14ac:dyDescent="0.25">
      <c r="A243">
        <v>1203365</v>
      </c>
      <c r="B243">
        <v>14.178000450000001</v>
      </c>
      <c r="C243">
        <v>0.63450002999999999</v>
      </c>
      <c r="D243">
        <v>453.375</v>
      </c>
      <c r="E243">
        <v>4.1027002299999999</v>
      </c>
      <c r="F243">
        <v>9.9000003020963209E+37</v>
      </c>
      <c r="G243">
        <v>1.4170999500000001</v>
      </c>
      <c r="H243">
        <v>1240.57995605</v>
      </c>
      <c r="J243" s="2">
        <f>TREND(Calibration!$A$2:$A$4,Calibration!$B$2:$B$4,C243)</f>
        <v>405.89058075276398</v>
      </c>
      <c r="K243" s="2">
        <f>TREND(Calibration!$A$2:$A$4,Calibration!$C$2:$C$4,E243)</f>
        <v>1640.1322918689955</v>
      </c>
      <c r="L243" s="2">
        <f>TREND(Calibration!$A$2:$A$4,Calibration!$D$2:$D$4,G243)</f>
        <v>543.15235236483466</v>
      </c>
    </row>
    <row r="244" spans="1:12" x14ac:dyDescent="0.25">
      <c r="A244">
        <v>1208364</v>
      </c>
      <c r="B244">
        <v>14.135999679999999</v>
      </c>
      <c r="C244">
        <v>0.64050001000000001</v>
      </c>
      <c r="D244">
        <v>1297.86206055</v>
      </c>
      <c r="E244">
        <v>4.4401998499999999</v>
      </c>
      <c r="F244">
        <v>9.9000003020963209E+37</v>
      </c>
      <c r="G244">
        <v>1.41760004</v>
      </c>
      <c r="H244">
        <v>9.9000003020963209E+37</v>
      </c>
      <c r="J244" s="2">
        <f>TREND(Calibration!$A$2:$A$4,Calibration!$B$2:$B$4,C244)</f>
        <v>409.57079344685292</v>
      </c>
      <c r="K244" s="2">
        <f>TREND(Calibration!$A$2:$A$4,Calibration!$C$2:$C$4,E244)</f>
        <v>1776.6797534024759</v>
      </c>
      <c r="L244" s="2">
        <f>TREND(Calibration!$A$2:$A$4,Calibration!$D$2:$D$4,G244)</f>
        <v>543.35850894594819</v>
      </c>
    </row>
    <row r="245" spans="1:12" x14ac:dyDescent="0.25">
      <c r="A245">
        <v>1213364</v>
      </c>
      <c r="B245">
        <v>14.21700001</v>
      </c>
      <c r="C245">
        <v>0.63669997</v>
      </c>
      <c r="D245">
        <v>513.28698729999996</v>
      </c>
      <c r="E245">
        <v>3.5193998799999999</v>
      </c>
      <c r="F245">
        <v>9.9000003020963209E+37</v>
      </c>
      <c r="G245">
        <v>1.4203000100000001</v>
      </c>
      <c r="H245">
        <v>1062.9399414100001</v>
      </c>
      <c r="J245" s="2">
        <f>TREND(Calibration!$A$2:$A$4,Calibration!$B$2:$B$4,C245)</f>
        <v>407.23995976973305</v>
      </c>
      <c r="K245" s="2">
        <f>TREND(Calibration!$A$2:$A$4,Calibration!$C$2:$C$4,E245)</f>
        <v>1404.1374125144926</v>
      </c>
      <c r="L245" s="2">
        <f>TREND(Calibration!$A$2:$A$4,Calibration!$D$2:$D$4,G245)</f>
        <v>544.47154176865899</v>
      </c>
    </row>
    <row r="246" spans="1:12" x14ac:dyDescent="0.25">
      <c r="A246">
        <v>1218365</v>
      </c>
      <c r="B246">
        <v>14.291999819999999</v>
      </c>
      <c r="C246">
        <v>0.63400000000000001</v>
      </c>
      <c r="D246">
        <v>9.9000003020963209E+37</v>
      </c>
      <c r="E246">
        <v>2.5241000699999998</v>
      </c>
      <c r="F246">
        <v>9.9000003020963209E+37</v>
      </c>
      <c r="G246">
        <v>1.42079997</v>
      </c>
      <c r="H246">
        <v>9.9000003020963209E+37</v>
      </c>
      <c r="J246" s="2">
        <f>TREND(Calibration!$A$2:$A$4,Calibration!$B$2:$B$4,C246)</f>
        <v>405.58387693818037</v>
      </c>
      <c r="K246" s="2">
        <f>TREND(Calibration!$A$2:$A$4,Calibration!$C$2:$C$4,E246)</f>
        <v>1001.4535146177917</v>
      </c>
      <c r="L246" s="2">
        <f>TREND(Calibration!$A$2:$A$4,Calibration!$D$2:$D$4,G246)</f>
        <v>544.67764475870797</v>
      </c>
    </row>
    <row r="247" spans="1:12" x14ac:dyDescent="0.25">
      <c r="A247">
        <v>1223364</v>
      </c>
      <c r="B247">
        <v>14.51299953</v>
      </c>
      <c r="C247">
        <v>0.63400000000000001</v>
      </c>
      <c r="D247">
        <v>952.71398925999995</v>
      </c>
      <c r="E247">
        <v>2.4133999300000002</v>
      </c>
      <c r="F247">
        <v>9.9000003020963209E+37</v>
      </c>
      <c r="G247">
        <v>1.4191999399999999</v>
      </c>
      <c r="H247">
        <v>9.9000003020963209E+37</v>
      </c>
      <c r="J247" s="2">
        <f>TREND(Calibration!$A$2:$A$4,Calibration!$B$2:$B$4,C247)</f>
        <v>405.58387693818037</v>
      </c>
      <c r="K247" s="2">
        <f>TREND(Calibration!$A$2:$A$4,Calibration!$C$2:$C$4,E247)</f>
        <v>956.66584016529657</v>
      </c>
      <c r="L247" s="2">
        <f>TREND(Calibration!$A$2:$A$4,Calibration!$D$2:$D$4,G247)</f>
        <v>544.0180500567958</v>
      </c>
    </row>
    <row r="248" spans="1:12" x14ac:dyDescent="0.25">
      <c r="A248">
        <v>1228364</v>
      </c>
      <c r="B248">
        <v>14.75300026</v>
      </c>
      <c r="C248">
        <v>0.63779998000000004</v>
      </c>
      <c r="D248">
        <v>663.20098876999998</v>
      </c>
      <c r="E248">
        <v>2.18230009</v>
      </c>
      <c r="F248">
        <v>9.9000003020963209E+37</v>
      </c>
      <c r="G248">
        <v>1.4198000399999999</v>
      </c>
      <c r="H248">
        <v>9.9000003020963209E+37</v>
      </c>
      <c r="J248" s="2">
        <f>TREND(Calibration!$A$2:$A$4,Calibration!$B$2:$B$4,C248)</f>
        <v>407.91467381305068</v>
      </c>
      <c r="K248" s="2">
        <f>TREND(Calibration!$A$2:$A$4,Calibration!$C$2:$C$4,E248)</f>
        <v>863.16618966852423</v>
      </c>
      <c r="L248" s="2">
        <f>TREND(Calibration!$A$2:$A$4,Calibration!$D$2:$D$4,G248)</f>
        <v>544.26543465622046</v>
      </c>
    </row>
    <row r="249" spans="1:12" x14ac:dyDescent="0.25">
      <c r="A249">
        <v>1233363</v>
      </c>
      <c r="B249">
        <v>14.963999749999999</v>
      </c>
      <c r="C249">
        <v>0.63889998000000003</v>
      </c>
      <c r="D249">
        <v>654.90899658000001</v>
      </c>
      <c r="E249">
        <v>2.37459993</v>
      </c>
      <c r="F249">
        <v>9.9000003020963209E+37</v>
      </c>
      <c r="G249">
        <v>1.4191999399999999</v>
      </c>
      <c r="H249">
        <v>9.9000003020963209E+37</v>
      </c>
      <c r="J249" s="2">
        <f>TREND(Calibration!$A$2:$A$4,Calibration!$B$2:$B$4,C249)</f>
        <v>408.58938172265999</v>
      </c>
      <c r="K249" s="2">
        <f>TREND(Calibration!$A$2:$A$4,Calibration!$C$2:$C$4,E249)</f>
        <v>940.96792172764299</v>
      </c>
      <c r="L249" s="2">
        <f>TREND(Calibration!$A$2:$A$4,Calibration!$D$2:$D$4,G249)</f>
        <v>544.0180500567958</v>
      </c>
    </row>
    <row r="250" spans="1:12" x14ac:dyDescent="0.25">
      <c r="A250">
        <v>1238364</v>
      </c>
      <c r="B250">
        <v>15.11600018</v>
      </c>
      <c r="C250">
        <v>0.64259999999999995</v>
      </c>
      <c r="D250">
        <v>1137.31604004</v>
      </c>
      <c r="E250">
        <v>2.5841000099999998</v>
      </c>
      <c r="F250">
        <v>1308.2149658200001</v>
      </c>
      <c r="G250">
        <v>1.4180999999999999</v>
      </c>
      <c r="H250">
        <v>9.9000003020963209E+37</v>
      </c>
      <c r="J250" s="2">
        <f>TREND(Calibration!$A$2:$A$4,Calibration!$B$2:$B$4,C250)</f>
        <v>410.85886604967158</v>
      </c>
      <c r="K250" s="2">
        <f>TREND(Calibration!$A$2:$A$4,Calibration!$C$2:$C$4,E250)</f>
        <v>1025.728621947279</v>
      </c>
      <c r="L250" s="2">
        <f>TREND(Calibration!$A$2:$A$4,Calibration!$D$2:$D$4,G250)</f>
        <v>543.56461193599716</v>
      </c>
    </row>
    <row r="251" spans="1:12" x14ac:dyDescent="0.25">
      <c r="A251">
        <v>1243364</v>
      </c>
      <c r="B251">
        <v>15.11900043</v>
      </c>
      <c r="C251">
        <v>0.63620001000000004</v>
      </c>
      <c r="D251">
        <v>1019.47198486</v>
      </c>
      <c r="E251">
        <v>2.34590006</v>
      </c>
      <c r="F251">
        <v>1107.0019531200001</v>
      </c>
      <c r="G251">
        <v>1.4198000399999999</v>
      </c>
      <c r="H251">
        <v>9.9000003020963209E+37</v>
      </c>
      <c r="J251" s="2">
        <f>TREND(Calibration!$A$2:$A$4,Calibration!$B$2:$B$4,C251)</f>
        <v>406.93329889110737</v>
      </c>
      <c r="K251" s="2">
        <f>TREND(Calibration!$A$2:$A$4,Calibration!$C$2:$C$4,E251)</f>
        <v>929.35636970621886</v>
      </c>
      <c r="L251" s="2">
        <f>TREND(Calibration!$A$2:$A$4,Calibration!$D$2:$D$4,G251)</f>
        <v>544.26543465622046</v>
      </c>
    </row>
    <row r="252" spans="1:12" x14ac:dyDescent="0.25">
      <c r="A252">
        <v>1248364</v>
      </c>
      <c r="B252">
        <v>15.102999690000001</v>
      </c>
      <c r="C252">
        <v>0.63559997000000001</v>
      </c>
      <c r="D252">
        <v>1207.6629638700001</v>
      </c>
      <c r="E252">
        <v>2.7267000700000001</v>
      </c>
      <c r="F252">
        <v>9.9000003020963209E+37</v>
      </c>
      <c r="G252">
        <v>1.4203000100000001</v>
      </c>
      <c r="H252">
        <v>9.9000003020963209E+37</v>
      </c>
      <c r="J252" s="2">
        <f>TREND(Calibration!$A$2:$A$4,Calibration!$B$2:$B$4,C252)</f>
        <v>406.56525186012368</v>
      </c>
      <c r="K252" s="2">
        <f>TREND(Calibration!$A$2:$A$4,Calibration!$C$2:$C$4,E252)</f>
        <v>1083.4225423360544</v>
      </c>
      <c r="L252" s="2">
        <f>TREND(Calibration!$A$2:$A$4,Calibration!$D$2:$D$4,G252)</f>
        <v>544.47154176865899</v>
      </c>
    </row>
    <row r="253" spans="1:12" x14ac:dyDescent="0.25">
      <c r="A253">
        <v>1253364</v>
      </c>
      <c r="B253">
        <v>14.9829998</v>
      </c>
      <c r="C253">
        <v>0.63779998000000004</v>
      </c>
      <c r="D253">
        <v>1098.48205566</v>
      </c>
      <c r="E253">
        <v>2.8956999799999998</v>
      </c>
      <c r="F253">
        <v>9.9000003020963209E+37</v>
      </c>
      <c r="G253">
        <v>1.4203000100000001</v>
      </c>
      <c r="H253">
        <v>738.04302978999999</v>
      </c>
      <c r="J253" s="2">
        <f>TREND(Calibration!$A$2:$A$4,Calibration!$B$2:$B$4,C253)</f>
        <v>407.91467381305068</v>
      </c>
      <c r="K253" s="2">
        <f>TREND(Calibration!$A$2:$A$4,Calibration!$C$2:$C$4,E253)</f>
        <v>1151.7974599430331</v>
      </c>
      <c r="L253" s="2">
        <f>TREND(Calibration!$A$2:$A$4,Calibration!$D$2:$D$4,G253)</f>
        <v>544.47154176865899</v>
      </c>
    </row>
    <row r="254" spans="1:12" x14ac:dyDescent="0.25">
      <c r="A254">
        <v>1258364</v>
      </c>
      <c r="B254">
        <v>14.824000359999999</v>
      </c>
      <c r="C254">
        <v>0.63719999999999999</v>
      </c>
      <c r="D254">
        <v>1272.4699707</v>
      </c>
      <c r="E254">
        <v>2.4549999200000001</v>
      </c>
      <c r="F254">
        <v>9.9000003020963209E+37</v>
      </c>
      <c r="G254">
        <v>1.42190003</v>
      </c>
      <c r="H254">
        <v>9.9000003020963209E+37</v>
      </c>
      <c r="J254" s="2">
        <f>TREND(Calibration!$A$2:$A$4,Calibration!$B$2:$B$4,C254)</f>
        <v>407.5466635843166</v>
      </c>
      <c r="K254" s="2">
        <f>TREND(Calibration!$A$2:$A$4,Calibration!$C$2:$C$4,E254)</f>
        <v>973.49659403197688</v>
      </c>
      <c r="L254" s="2">
        <f>TREND(Calibration!$A$2:$A$4,Calibration!$D$2:$D$4,G254)</f>
        <v>545.13113234818161</v>
      </c>
    </row>
    <row r="255" spans="1:12" x14ac:dyDescent="0.25">
      <c r="A255">
        <v>1263364</v>
      </c>
      <c r="B255">
        <v>14.70100021</v>
      </c>
      <c r="C255">
        <v>0.63669997</v>
      </c>
      <c r="D255">
        <v>1244.6850585899999</v>
      </c>
      <c r="E255">
        <v>3.0690998999999999</v>
      </c>
      <c r="F255">
        <v>9.9000003020963209E+37</v>
      </c>
      <c r="G255">
        <v>1.42460001</v>
      </c>
      <c r="H255">
        <v>9.9000003020963209E+37</v>
      </c>
      <c r="J255" s="2">
        <f>TREND(Calibration!$A$2:$A$4,Calibration!$B$2:$B$4,C255)</f>
        <v>407.23995976973305</v>
      </c>
      <c r="K255" s="2">
        <f>TREND(Calibration!$A$2:$A$4,Calibration!$C$2:$C$4,E255)</f>
        <v>1221.9525579135393</v>
      </c>
      <c r="L255" s="2">
        <f>TREND(Calibration!$A$2:$A$4,Calibration!$D$2:$D$4,G255)</f>
        <v>546.24416929328197</v>
      </c>
    </row>
    <row r="256" spans="1:12" x14ac:dyDescent="0.25">
      <c r="A256">
        <v>1268364</v>
      </c>
      <c r="B256">
        <v>14.6590004</v>
      </c>
      <c r="C256">
        <v>0.63400000000000001</v>
      </c>
      <c r="D256">
        <v>1242.3100585899999</v>
      </c>
      <c r="E256">
        <v>2.7671999899999999</v>
      </c>
      <c r="F256">
        <v>9.9000003020963209E+37</v>
      </c>
      <c r="G256">
        <v>1.4234999399999999</v>
      </c>
      <c r="H256">
        <v>9.9000003020963209E+37</v>
      </c>
      <c r="J256" s="2">
        <f>TREND(Calibration!$A$2:$A$4,Calibration!$B$2:$B$4,C256)</f>
        <v>405.58387693818037</v>
      </c>
      <c r="K256" s="2">
        <f>TREND(Calibration!$A$2:$A$4,Calibration!$C$2:$C$4,E256)</f>
        <v>1099.8082238023298</v>
      </c>
      <c r="L256" s="2">
        <f>TREND(Calibration!$A$2:$A$4,Calibration!$D$2:$D$4,G256)</f>
        <v>545.79067758141866</v>
      </c>
    </row>
    <row r="257" spans="1:12" x14ac:dyDescent="0.25">
      <c r="A257">
        <v>1273364</v>
      </c>
      <c r="B257">
        <v>14.71700001</v>
      </c>
      <c r="C257">
        <v>0.63349997999999996</v>
      </c>
      <c r="D257">
        <v>642.95098876999998</v>
      </c>
      <c r="E257">
        <v>3.3487999400000001</v>
      </c>
      <c r="F257">
        <v>9.9000003020963209E+37</v>
      </c>
      <c r="G257">
        <v>1.4234999399999999</v>
      </c>
      <c r="H257">
        <v>1029.0319824200001</v>
      </c>
      <c r="J257" s="2">
        <f>TREND(Calibration!$A$2:$A$4,Calibration!$B$2:$B$4,C257)</f>
        <v>405.27717925730502</v>
      </c>
      <c r="K257" s="2">
        <f>TREND(Calibration!$A$2:$A$4,Calibration!$C$2:$C$4,E257)</f>
        <v>1335.1151459271582</v>
      </c>
      <c r="L257" s="2">
        <f>TREND(Calibration!$A$2:$A$4,Calibration!$D$2:$D$4,G257)</f>
        <v>545.79067758141866</v>
      </c>
    </row>
    <row r="258" spans="1:12" x14ac:dyDescent="0.25">
      <c r="A258">
        <v>1278364</v>
      </c>
      <c r="B258">
        <v>14.75899982</v>
      </c>
      <c r="C258">
        <v>0.62970000999999998</v>
      </c>
      <c r="D258">
        <v>9.9000003020963209E+37</v>
      </c>
      <c r="E258">
        <v>4.4261999100000002</v>
      </c>
      <c r="F258">
        <v>9.9000003020963209E+37</v>
      </c>
      <c r="G258">
        <v>1.42460001</v>
      </c>
      <c r="H258">
        <v>9.9000003020963209E+37</v>
      </c>
      <c r="J258" s="2">
        <f>TREND(Calibration!$A$2:$A$4,Calibration!$B$2:$B$4,C258)</f>
        <v>402.94638851614303</v>
      </c>
      <c r="K258" s="2">
        <f>TREND(Calibration!$A$2:$A$4,Calibration!$C$2:$C$4,E258)</f>
        <v>1771.0155803031964</v>
      </c>
      <c r="L258" s="2">
        <f>TREND(Calibration!$A$2:$A$4,Calibration!$D$2:$D$4,G258)</f>
        <v>546.24416929328197</v>
      </c>
    </row>
    <row r="259" spans="1:12" x14ac:dyDescent="0.25">
      <c r="A259">
        <v>1283364</v>
      </c>
      <c r="B259">
        <v>14.82699966</v>
      </c>
      <c r="C259">
        <v>0.63020003000000002</v>
      </c>
      <c r="D259">
        <v>374.99899291999998</v>
      </c>
      <c r="E259">
        <v>2.6558999999999999</v>
      </c>
      <c r="F259">
        <v>9.9000003020963209E+37</v>
      </c>
      <c r="G259">
        <v>1.4229999799999999</v>
      </c>
      <c r="H259">
        <v>1263.3940429700001</v>
      </c>
      <c r="J259" s="2">
        <f>TREND(Calibration!$A$2:$A$4,Calibration!$B$2:$B$4,C259)</f>
        <v>403.25308619701838</v>
      </c>
      <c r="K259" s="2">
        <f>TREND(Calibration!$A$2:$A$4,Calibration!$C$2:$C$4,E259)</f>
        <v>1054.7778587216173</v>
      </c>
      <c r="L259" s="2">
        <f>TREND(Calibration!$A$2:$A$4,Calibration!$D$2:$D$4,G259)</f>
        <v>545.5845745913698</v>
      </c>
    </row>
    <row r="260" spans="1:12" x14ac:dyDescent="0.25">
      <c r="A260">
        <v>1288364</v>
      </c>
      <c r="B260">
        <v>14.78499985</v>
      </c>
      <c r="C260">
        <v>0.62809998</v>
      </c>
      <c r="D260">
        <v>9.9000003020963209E+37</v>
      </c>
      <c r="E260">
        <v>2.2023000700000002</v>
      </c>
      <c r="F260">
        <v>9.9000003020963209E+37</v>
      </c>
      <c r="G260">
        <v>1.42460001</v>
      </c>
      <c r="H260">
        <v>9.9000003020963209E+37</v>
      </c>
      <c r="J260" s="2">
        <f>TREND(Calibration!$A$2:$A$4,Calibration!$B$2:$B$4,C260)</f>
        <v>401.96497679195005</v>
      </c>
      <c r="K260" s="2">
        <f>TREND(Calibration!$A$2:$A$4,Calibration!$C$2:$C$4,E260)</f>
        <v>871.2578921116866</v>
      </c>
      <c r="L260" s="2">
        <f>TREND(Calibration!$A$2:$A$4,Calibration!$D$2:$D$4,G260)</f>
        <v>546.24416929328197</v>
      </c>
    </row>
    <row r="261" spans="1:12" x14ac:dyDescent="0.25">
      <c r="A261">
        <v>1293365</v>
      </c>
      <c r="B261">
        <v>14.690999980000001</v>
      </c>
      <c r="C261">
        <v>0.62860000000000005</v>
      </c>
      <c r="D261">
        <v>897.16601562000005</v>
      </c>
      <c r="E261">
        <v>2.6742999599999999</v>
      </c>
      <c r="F261">
        <v>9.9000003020963209E+37</v>
      </c>
      <c r="G261">
        <v>1.4229999799999999</v>
      </c>
      <c r="H261">
        <v>9.9000003020963209E+37</v>
      </c>
      <c r="J261" s="2">
        <f>TREND(Calibration!$A$2:$A$4,Calibration!$B$2:$B$4,C261)</f>
        <v>402.27167447282545</v>
      </c>
      <c r="K261" s="2">
        <f>TREND(Calibration!$A$2:$A$4,Calibration!$C$2:$C$4,E261)</f>
        <v>1062.2222162302794</v>
      </c>
      <c r="L261" s="2">
        <f>TREND(Calibration!$A$2:$A$4,Calibration!$D$2:$D$4,G261)</f>
        <v>545.5845745913698</v>
      </c>
    </row>
    <row r="262" spans="1:12" x14ac:dyDescent="0.25">
      <c r="A262">
        <v>1298364</v>
      </c>
      <c r="B262">
        <v>14.55200005</v>
      </c>
      <c r="C262">
        <v>0.63080000999999997</v>
      </c>
      <c r="D262">
        <v>610.27197265999996</v>
      </c>
      <c r="E262">
        <v>2.3345999700000002</v>
      </c>
      <c r="F262">
        <v>9.9000003020963209E+37</v>
      </c>
      <c r="G262">
        <v>1.4213999500000001</v>
      </c>
      <c r="H262">
        <v>9.9000003020963209E+37</v>
      </c>
      <c r="J262" s="2">
        <f>TREND(Calibration!$A$2:$A$4,Calibration!$B$2:$B$4,C262)</f>
        <v>403.62109642575234</v>
      </c>
      <c r="K262" s="2">
        <f>TREND(Calibration!$A$2:$A$4,Calibration!$C$2:$C$4,E262)</f>
        <v>924.78451684131835</v>
      </c>
      <c r="L262" s="2">
        <f>TREND(Calibration!$A$2:$A$4,Calibration!$D$2:$D$4,G262)</f>
        <v>544.92497988945763</v>
      </c>
    </row>
    <row r="263" spans="1:12" x14ac:dyDescent="0.25">
      <c r="A263">
        <v>1303364</v>
      </c>
      <c r="B263">
        <v>14.411999700000001</v>
      </c>
      <c r="C263">
        <v>0.62809998</v>
      </c>
      <c r="D263">
        <v>707.21697998000002</v>
      </c>
      <c r="E263">
        <v>1.90690005</v>
      </c>
      <c r="F263">
        <v>9.9000003020963209E+37</v>
      </c>
      <c r="G263">
        <v>1.42190003</v>
      </c>
      <c r="H263">
        <v>1173.7220459</v>
      </c>
      <c r="J263" s="2">
        <f>TREND(Calibration!$A$2:$A$4,Calibration!$B$2:$B$4,C263)</f>
        <v>401.96497679195005</v>
      </c>
      <c r="K263" s="2">
        <f>TREND(Calibration!$A$2:$A$4,Calibration!$C$2:$C$4,E263)</f>
        <v>751.74331941990295</v>
      </c>
      <c r="L263" s="2">
        <f>TREND(Calibration!$A$2:$A$4,Calibration!$D$2:$D$4,G263)</f>
        <v>545.13113234818161</v>
      </c>
    </row>
    <row r="264" spans="1:12" x14ac:dyDescent="0.25">
      <c r="A264">
        <v>1308364</v>
      </c>
      <c r="B264">
        <v>14.25300026</v>
      </c>
      <c r="C264">
        <v>0.62540001000000001</v>
      </c>
      <c r="D264">
        <v>772.69396973000005</v>
      </c>
      <c r="E264">
        <v>2.7941999399999999</v>
      </c>
      <c r="F264">
        <v>9.9000003020963209E+37</v>
      </c>
      <c r="G264">
        <v>1.4229999799999999</v>
      </c>
      <c r="H264">
        <v>9.9000003020963209E+37</v>
      </c>
      <c r="J264" s="2">
        <f>TREND(Calibration!$A$2:$A$4,Calibration!$B$2:$B$4,C264)</f>
        <v>400.30889396039743</v>
      </c>
      <c r="K264" s="2">
        <f>TREND(Calibration!$A$2:$A$4,Calibration!$C$2:$C$4,E264)</f>
        <v>1110.7320127951321</v>
      </c>
      <c r="L264" s="2">
        <f>TREND(Calibration!$A$2:$A$4,Calibration!$D$2:$D$4,G264)</f>
        <v>545.5845745913698</v>
      </c>
    </row>
    <row r="265" spans="1:12" x14ac:dyDescent="0.25">
      <c r="A265">
        <v>1313364</v>
      </c>
      <c r="B265">
        <v>14.12300014</v>
      </c>
      <c r="C265">
        <v>0.62</v>
      </c>
      <c r="D265">
        <v>1091.3430175799999</v>
      </c>
      <c r="E265">
        <v>2.7823000000000002</v>
      </c>
      <c r="F265">
        <v>9.9000003020963209E+37</v>
      </c>
      <c r="G265">
        <v>1.42250001</v>
      </c>
      <c r="H265">
        <v>9.9000003020963209E+37</v>
      </c>
      <c r="J265" s="2">
        <f>TREND(Calibration!$A$2:$A$4,Calibration!$B$2:$B$4,C265)</f>
        <v>396.99668536133419</v>
      </c>
      <c r="K265" s="2">
        <f>TREND(Calibration!$A$2:$A$4,Calibration!$C$2:$C$4,E265)</f>
        <v>1105.9174693020143</v>
      </c>
      <c r="L265" s="2">
        <f>TREND(Calibration!$A$2:$A$4,Calibration!$D$2:$D$4,G265)</f>
        <v>545.37846747893127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14.13899994</v>
      </c>
      <c r="C2">
        <v>0.62269998000000004</v>
      </c>
      <c r="D2">
        <v>940.22698975000003</v>
      </c>
      <c r="E2">
        <v>2.41400003</v>
      </c>
      <c r="F2">
        <v>9.9000003020963209E+37</v>
      </c>
      <c r="G2">
        <v>1.4234999399999999</v>
      </c>
      <c r="H2">
        <v>1244.9029541</v>
      </c>
      <c r="J2" s="2">
        <f>TREND(Calibration!$A$2:$A$4,Calibration!$B$2:$B$4,C2)</f>
        <v>398.65277432659514</v>
      </c>
      <c r="K2" s="2">
        <f>TREND(Calibration!$A$2:$A$4,Calibration!$C$2:$C$4,E2)</f>
        <v>956.90863193989526</v>
      </c>
      <c r="L2" s="2">
        <f>TREND(Calibration!$A$2:$A$4,Calibration!$D$2:$D$4,G2)</f>
        <v>545.79067758141866</v>
      </c>
      <c r="N2" s="2">
        <f>AVERAGE(J2:J121)</f>
        <v>406.10319537372476</v>
      </c>
    </row>
    <row r="3" spans="1:14" x14ac:dyDescent="0.25">
      <c r="A3">
        <v>5076</v>
      </c>
      <c r="B3">
        <v>14.15600014</v>
      </c>
      <c r="C3">
        <v>0.62099998999999995</v>
      </c>
      <c r="D3">
        <v>1241.6779785199999</v>
      </c>
      <c r="E3">
        <v>3.0771999399999999</v>
      </c>
      <c r="F3">
        <v>9.9000003020963209E+37</v>
      </c>
      <c r="G3">
        <v>1.4234999399999999</v>
      </c>
      <c r="H3">
        <v>9.9000003020963209E+37</v>
      </c>
      <c r="J3" s="2">
        <f>TREND(Calibration!$A$2:$A$4,Calibration!$B$2:$B$4,C3)</f>
        <v>397.61005005454348</v>
      </c>
      <c r="K3" s="2">
        <f>TREND(Calibration!$A$2:$A$4,Calibration!$C$2:$C$4,E3)</f>
        <v>1225.2297168635839</v>
      </c>
      <c r="L3" s="2">
        <f>TREND(Calibration!$A$2:$A$4,Calibration!$D$2:$D$4,G3)</f>
        <v>545.79067758141866</v>
      </c>
    </row>
    <row r="4" spans="1:14" x14ac:dyDescent="0.25">
      <c r="A4">
        <v>10077</v>
      </c>
      <c r="B4">
        <v>14.25300026</v>
      </c>
      <c r="C4">
        <v>0.61890000000000001</v>
      </c>
      <c r="D4">
        <v>655.76501465000001</v>
      </c>
      <c r="E4">
        <v>2.4630999600000001</v>
      </c>
      <c r="F4">
        <v>9.9000003020963209E+37</v>
      </c>
      <c r="G4">
        <v>1.4251999900000001</v>
      </c>
      <c r="H4">
        <v>1130.19494629</v>
      </c>
      <c r="J4" s="2">
        <f>TREND(Calibration!$A$2:$A$4,Calibration!$B$2:$B$4,C4)</f>
        <v>396.32197745172482</v>
      </c>
      <c r="K4" s="2">
        <f>TREND(Calibration!$A$2:$A$4,Calibration!$C$2:$C$4,E4)</f>
        <v>976.77375298202151</v>
      </c>
      <c r="L4" s="2">
        <f>TREND(Calibration!$A$2:$A$4,Calibration!$D$2:$D$4,G4)</f>
        <v>546.49150442403163</v>
      </c>
    </row>
    <row r="5" spans="1:14" x14ac:dyDescent="0.25">
      <c r="A5">
        <v>15078</v>
      </c>
      <c r="B5">
        <v>14.32800007</v>
      </c>
      <c r="C5">
        <v>0.62099998999999995</v>
      </c>
      <c r="D5">
        <v>9.9000003020963209E+37</v>
      </c>
      <c r="E5">
        <v>2.26110005</v>
      </c>
      <c r="F5">
        <v>9.9000003020963209E+37</v>
      </c>
      <c r="G5">
        <v>1.4289000000000001</v>
      </c>
      <c r="H5">
        <v>9.9000003020963209E+37</v>
      </c>
      <c r="J5" s="2">
        <f>TREND(Calibration!$A$2:$A$4,Calibration!$B$2:$B$4,C5)</f>
        <v>397.61005005454348</v>
      </c>
      <c r="K5" s="2">
        <f>TREND(Calibration!$A$2:$A$4,Calibration!$C$2:$C$4,E5)</f>
        <v>895.04751299250245</v>
      </c>
      <c r="L5" s="2">
        <f>TREND(Calibration!$A$2:$A$4,Calibration!$D$2:$D$4,G5)</f>
        <v>548.01679269551539</v>
      </c>
    </row>
    <row r="6" spans="1:14" x14ac:dyDescent="0.25">
      <c r="A6">
        <v>20079</v>
      </c>
      <c r="B6">
        <v>14.3409996</v>
      </c>
      <c r="C6">
        <v>0.61940002000000005</v>
      </c>
      <c r="D6">
        <v>693.69897461000005</v>
      </c>
      <c r="E6">
        <v>2.5257999899999999</v>
      </c>
      <c r="F6">
        <v>9.9000003020963209E+37</v>
      </c>
      <c r="G6">
        <v>1.42789996</v>
      </c>
      <c r="H6">
        <v>9.9000003020963209E+37</v>
      </c>
      <c r="J6" s="2">
        <f>TREND(Calibration!$A$2:$A$4,Calibration!$B$2:$B$4,C6)</f>
        <v>396.62867513260022</v>
      </c>
      <c r="K6" s="2">
        <f>TREND(Calibration!$A$2:$A$4,Calibration!$C$2:$C$4,E6)</f>
        <v>1002.1412776464139</v>
      </c>
      <c r="L6" s="2">
        <f>TREND(Calibration!$A$2:$A$4,Calibration!$D$2:$D$4,G6)</f>
        <v>547.60453724674232</v>
      </c>
    </row>
    <row r="7" spans="1:14" x14ac:dyDescent="0.25">
      <c r="A7">
        <v>25079</v>
      </c>
      <c r="B7">
        <v>14.29800034</v>
      </c>
      <c r="C7">
        <v>0.62540001000000001</v>
      </c>
      <c r="D7">
        <v>694.15802001999998</v>
      </c>
      <c r="E7">
        <v>2.9384000299999999</v>
      </c>
      <c r="F7">
        <v>9.9000003020963209E+37</v>
      </c>
      <c r="G7">
        <v>1.4272999799999999</v>
      </c>
      <c r="H7">
        <v>9.9000003020963209E+37</v>
      </c>
      <c r="J7" s="2">
        <f>TREND(Calibration!$A$2:$A$4,Calibration!$B$2:$B$4,C7)</f>
        <v>400.30889396039743</v>
      </c>
      <c r="K7" s="2">
        <f>TREND(Calibration!$A$2:$A$4,Calibration!$C$2:$C$4,E7)</f>
        <v>1169.0732821642632</v>
      </c>
      <c r="L7" s="2">
        <f>TREND(Calibration!$A$2:$A$4,Calibration!$D$2:$D$4,G7)</f>
        <v>547.35720211599278</v>
      </c>
    </row>
    <row r="8" spans="1:14" x14ac:dyDescent="0.25">
      <c r="A8">
        <v>30081</v>
      </c>
      <c r="B8">
        <v>14.213999749999999</v>
      </c>
      <c r="C8">
        <v>0.62429999999999997</v>
      </c>
      <c r="D8">
        <v>712.37298583999996</v>
      </c>
      <c r="E8">
        <v>3.5183999500000001</v>
      </c>
      <c r="F8">
        <v>9.9000003020963209E+37</v>
      </c>
      <c r="G8">
        <v>1.4289000000000001</v>
      </c>
      <c r="H8">
        <v>9.9000003020963209E+37</v>
      </c>
      <c r="J8" s="2">
        <f>TREND(Calibration!$A$2:$A$4,Calibration!$B$2:$B$4,C8)</f>
        <v>399.63417991707979</v>
      </c>
      <c r="K8" s="2">
        <f>TREND(Calibration!$A$2:$A$4,Calibration!$C$2:$C$4,E8)</f>
        <v>1403.7328553087357</v>
      </c>
      <c r="L8" s="2">
        <f>TREND(Calibration!$A$2:$A$4,Calibration!$D$2:$D$4,G8)</f>
        <v>548.01679269551539</v>
      </c>
    </row>
    <row r="9" spans="1:14" x14ac:dyDescent="0.25">
      <c r="A9">
        <v>35081</v>
      </c>
      <c r="B9">
        <v>14.135999679999999</v>
      </c>
      <c r="C9">
        <v>0.62809998</v>
      </c>
      <c r="D9">
        <v>1016.63598633</v>
      </c>
      <c r="E9">
        <v>3.38610005</v>
      </c>
      <c r="F9">
        <v>9.9000003020963209E+37</v>
      </c>
      <c r="G9">
        <v>1.42680001</v>
      </c>
      <c r="H9">
        <v>9.9000003020963209E+37</v>
      </c>
      <c r="J9" s="2">
        <f>TREND(Calibration!$A$2:$A$4,Calibration!$B$2:$B$4,C9)</f>
        <v>401.96497679195005</v>
      </c>
      <c r="K9" s="2">
        <f>TREND(Calibration!$A$2:$A$4,Calibration!$C$2:$C$4,E9)</f>
        <v>1350.2062305791042</v>
      </c>
      <c r="L9" s="2">
        <f>TREND(Calibration!$A$2:$A$4,Calibration!$D$2:$D$4,G9)</f>
        <v>547.15109500355425</v>
      </c>
    </row>
    <row r="10" spans="1:14" x14ac:dyDescent="0.25">
      <c r="A10">
        <v>40081</v>
      </c>
      <c r="B10">
        <v>14.04899979</v>
      </c>
      <c r="C10">
        <v>0.62809998</v>
      </c>
      <c r="D10">
        <v>1270.89001465</v>
      </c>
      <c r="E10">
        <v>3.5955998899999999</v>
      </c>
      <c r="F10">
        <v>9.9000003020963209E+37</v>
      </c>
      <c r="G10">
        <v>1.43110001</v>
      </c>
      <c r="H10">
        <v>9.9000003020963209E+37</v>
      </c>
      <c r="J10" s="2">
        <f>TREND(Calibration!$A$2:$A$4,Calibration!$B$2:$B$4,C10)</f>
        <v>401.96497679195005</v>
      </c>
      <c r="K10" s="2">
        <f>TREND(Calibration!$A$2:$A$4,Calibration!$C$2:$C$4,E10)</f>
        <v>1434.9668336982136</v>
      </c>
      <c r="L10" s="2">
        <f>TREND(Calibration!$A$2:$A$4,Calibration!$D$2:$D$4,G10)</f>
        <v>548.92372252817722</v>
      </c>
    </row>
    <row r="11" spans="1:14" x14ac:dyDescent="0.25">
      <c r="A11">
        <v>45081</v>
      </c>
      <c r="B11">
        <v>13.99699974</v>
      </c>
      <c r="C11">
        <v>0.62540001000000001</v>
      </c>
      <c r="D11">
        <v>1278.5510253899999</v>
      </c>
      <c r="E11">
        <v>3.2158999399999999</v>
      </c>
      <c r="F11">
        <v>9.9000003020963209E+37</v>
      </c>
      <c r="G11">
        <v>1.42680001</v>
      </c>
      <c r="H11">
        <v>9.9000003020963209E+37</v>
      </c>
      <c r="J11" s="2">
        <f>TREND(Calibration!$A$2:$A$4,Calibration!$B$2:$B$4,C11)</f>
        <v>400.30889396039743</v>
      </c>
      <c r="K11" s="2">
        <f>TREND(Calibration!$A$2:$A$4,Calibration!$C$2:$C$4,E11)</f>
        <v>1281.3457294229274</v>
      </c>
      <c r="L11" s="2">
        <f>TREND(Calibration!$A$2:$A$4,Calibration!$D$2:$D$4,G11)</f>
        <v>547.15109500355425</v>
      </c>
    </row>
    <row r="12" spans="1:14" x14ac:dyDescent="0.25">
      <c r="A12">
        <v>50082</v>
      </c>
      <c r="B12">
        <v>13.96800041</v>
      </c>
      <c r="C12">
        <v>0.62970000999999998</v>
      </c>
      <c r="D12">
        <v>1256.7800293</v>
      </c>
      <c r="E12">
        <v>2.4934001000000001</v>
      </c>
      <c r="F12">
        <v>9.9000003020963209E+37</v>
      </c>
      <c r="G12">
        <v>1.42789996</v>
      </c>
      <c r="H12">
        <v>9.9000003020963209E+37</v>
      </c>
      <c r="J12" s="2">
        <f>TREND(Calibration!$A$2:$A$4,Calibration!$B$2:$B$4,C12)</f>
        <v>402.94638851614303</v>
      </c>
      <c r="K12" s="2">
        <f>TREND(Calibration!$A$2:$A$4,Calibration!$C$2:$C$4,E12)</f>
        <v>989.03275108432774</v>
      </c>
      <c r="L12" s="2">
        <f>TREND(Calibration!$A$2:$A$4,Calibration!$D$2:$D$4,G12)</f>
        <v>547.60453724674232</v>
      </c>
    </row>
    <row r="13" spans="1:14" x14ac:dyDescent="0.25">
      <c r="A13">
        <v>55082</v>
      </c>
      <c r="B13">
        <v>14.00300026</v>
      </c>
      <c r="C13">
        <v>0.63349997999999996</v>
      </c>
      <c r="D13">
        <v>1268.64099121</v>
      </c>
      <c r="E13">
        <v>2.4291000399999998</v>
      </c>
      <c r="F13">
        <v>9.9000003020963209E+37</v>
      </c>
      <c r="G13">
        <v>1.4315999699999999</v>
      </c>
      <c r="H13">
        <v>9.9000003020963209E+37</v>
      </c>
      <c r="J13" s="2">
        <f>TREND(Calibration!$A$2:$A$4,Calibration!$B$2:$B$4,C13)</f>
        <v>405.27717925730502</v>
      </c>
      <c r="K13" s="2">
        <f>TREND(Calibration!$A$2:$A$4,Calibration!$C$2:$C$4,E13)</f>
        <v>963.01787743957959</v>
      </c>
      <c r="L13" s="2">
        <f>TREND(Calibration!$A$2:$A$4,Calibration!$D$2:$D$4,G13)</f>
        <v>549.12982551822608</v>
      </c>
    </row>
    <row r="14" spans="1:14" x14ac:dyDescent="0.25">
      <c r="A14">
        <v>60083</v>
      </c>
      <c r="B14">
        <v>14.190999980000001</v>
      </c>
      <c r="C14">
        <v>0.63620001000000004</v>
      </c>
      <c r="D14">
        <v>452.10501098999998</v>
      </c>
      <c r="E14">
        <v>2.8178999400000002</v>
      </c>
      <c r="F14">
        <v>9.9000003020963209E+37</v>
      </c>
      <c r="G14">
        <v>1.43219995</v>
      </c>
      <c r="H14">
        <v>1146.9699707</v>
      </c>
      <c r="J14" s="2">
        <f>TREND(Calibration!$A$2:$A$4,Calibration!$B$2:$B$4,C14)</f>
        <v>406.93329889110737</v>
      </c>
      <c r="K14" s="2">
        <f>TREND(Calibration!$A$2:$A$4,Calibration!$C$2:$C$4,E14)</f>
        <v>1120.3206897789566</v>
      </c>
      <c r="L14" s="2">
        <f>TREND(Calibration!$A$2:$A$4,Calibration!$D$2:$D$4,G14)</f>
        <v>549.37716064897575</v>
      </c>
    </row>
    <row r="15" spans="1:14" x14ac:dyDescent="0.25">
      <c r="A15">
        <v>65083</v>
      </c>
      <c r="B15">
        <v>14.39299965</v>
      </c>
      <c r="C15">
        <v>0.64259999999999995</v>
      </c>
      <c r="D15">
        <v>857.21899413999995</v>
      </c>
      <c r="E15">
        <v>2.8763000999999999</v>
      </c>
      <c r="F15">
        <v>9.9000003020963209E+37</v>
      </c>
      <c r="G15">
        <v>1.43429995</v>
      </c>
      <c r="H15">
        <v>9.9000003020963209E+37</v>
      </c>
      <c r="J15" s="2">
        <f>TREND(Calibration!$A$2:$A$4,Calibration!$B$2:$B$4,C15)</f>
        <v>410.85886604967158</v>
      </c>
      <c r="K15" s="2">
        <f>TREND(Calibration!$A$2:$A$4,Calibration!$C$2:$C$4,E15)</f>
        <v>1143.9485492744698</v>
      </c>
      <c r="L15" s="2">
        <f>TREND(Calibration!$A$2:$A$4,Calibration!$D$2:$D$4,G15)</f>
        <v>550.24286246332656</v>
      </c>
    </row>
    <row r="16" spans="1:14" x14ac:dyDescent="0.25">
      <c r="A16">
        <v>70092</v>
      </c>
      <c r="B16">
        <v>14.58100033</v>
      </c>
      <c r="C16">
        <v>0.64700000999999996</v>
      </c>
      <c r="D16">
        <v>297.60101318</v>
      </c>
      <c r="E16">
        <v>2.5511999099999998</v>
      </c>
      <c r="F16">
        <v>9.9000003020963209E+37</v>
      </c>
      <c r="G16">
        <v>1.43700004</v>
      </c>
      <c r="H16">
        <v>1298.0379638700001</v>
      </c>
      <c r="J16" s="2">
        <f>TREND(Calibration!$A$2:$A$4,Calibration!$B$2:$B$4,C16)</f>
        <v>413.5577038218172</v>
      </c>
      <c r="K16" s="2">
        <f>TREND(Calibration!$A$2:$A$4,Calibration!$C$2:$C$4,E16)</f>
        <v>1012.4177176588603</v>
      </c>
      <c r="L16" s="2">
        <f>TREND(Calibration!$A$2:$A$4,Calibration!$D$2:$D$4,G16)</f>
        <v>551.35594475471237</v>
      </c>
    </row>
    <row r="17" spans="1:12" x14ac:dyDescent="0.25">
      <c r="A17">
        <v>75083</v>
      </c>
      <c r="B17">
        <v>14.619999890000001</v>
      </c>
      <c r="C17">
        <v>0.64480000999999998</v>
      </c>
      <c r="D17">
        <v>9.9000003020963209E+37</v>
      </c>
      <c r="E17">
        <v>2.5797998899999999</v>
      </c>
      <c r="F17">
        <v>9.9000003020963209E+37</v>
      </c>
      <c r="G17">
        <v>1.4337999800000001</v>
      </c>
      <c r="H17">
        <v>9.9000003020963209E+37</v>
      </c>
      <c r="J17" s="2">
        <f>TREND(Calibration!$A$2:$A$4,Calibration!$B$2:$B$4,C17)</f>
        <v>412.20828800259852</v>
      </c>
      <c r="K17" s="2">
        <f>TREND(Calibration!$A$2:$A$4,Calibration!$C$2:$C$4,E17)</f>
        <v>1023.9888556320179</v>
      </c>
      <c r="L17" s="2">
        <f>TREND(Calibration!$A$2:$A$4,Calibration!$D$2:$D$4,G17)</f>
        <v>550.03675535088803</v>
      </c>
    </row>
    <row r="18" spans="1:12" x14ac:dyDescent="0.25">
      <c r="A18">
        <v>80084</v>
      </c>
      <c r="B18">
        <v>14.57699966</v>
      </c>
      <c r="C18">
        <v>0.63940001000000002</v>
      </c>
      <c r="D18">
        <v>1165.93395996</v>
      </c>
      <c r="E18">
        <v>2.50040007</v>
      </c>
      <c r="F18">
        <v>9.9000003020963209E+37</v>
      </c>
      <c r="G18">
        <v>1.43429995</v>
      </c>
      <c r="H18">
        <v>9.9000003020963209E+37</v>
      </c>
      <c r="J18" s="2">
        <f>TREND(Calibration!$A$2:$A$4,Calibration!$B$2:$B$4,C18)</f>
        <v>408.89608553724361</v>
      </c>
      <c r="K18" s="2">
        <f>TREND(Calibration!$A$2:$A$4,Calibration!$C$2:$C$4,E18)</f>
        <v>991.86483763396734</v>
      </c>
      <c r="L18" s="2">
        <f>TREND(Calibration!$A$2:$A$4,Calibration!$D$2:$D$4,G18)</f>
        <v>550.24286246332656</v>
      </c>
    </row>
    <row r="19" spans="1:12" x14ac:dyDescent="0.25">
      <c r="A19">
        <v>85083</v>
      </c>
      <c r="B19">
        <v>14.6420002</v>
      </c>
      <c r="C19">
        <v>0.64590000999999997</v>
      </c>
      <c r="D19">
        <v>456.14498901000002</v>
      </c>
      <c r="E19">
        <v>2.4955000900000002</v>
      </c>
      <c r="F19">
        <v>9.9000003020963209E+37</v>
      </c>
      <c r="G19">
        <v>1.43490005</v>
      </c>
      <c r="H19">
        <v>1185.5050048799999</v>
      </c>
      <c r="J19" s="2">
        <f>TREND(Calibration!$A$2:$A$4,Calibration!$B$2:$B$4,C19)</f>
        <v>412.88299591220789</v>
      </c>
      <c r="K19" s="2">
        <f>TREND(Calibration!$A$2:$A$4,Calibration!$C$2:$C$4,E19)</f>
        <v>989.88237664463418</v>
      </c>
      <c r="L19" s="2">
        <f>TREND(Calibration!$A$2:$A$4,Calibration!$D$2:$D$4,G19)</f>
        <v>550.49024706275122</v>
      </c>
    </row>
    <row r="20" spans="1:12" x14ac:dyDescent="0.25">
      <c r="A20">
        <v>90084</v>
      </c>
      <c r="B20">
        <v>14.739999770000001</v>
      </c>
      <c r="C20">
        <v>0.64859997999999996</v>
      </c>
      <c r="D20">
        <v>886.62701416000004</v>
      </c>
      <c r="E20">
        <v>2.2158000499999999</v>
      </c>
      <c r="F20">
        <v>9.9000003020963209E+37</v>
      </c>
      <c r="G20">
        <v>1.43649995</v>
      </c>
      <c r="H20">
        <v>9.9000003020963209E+37</v>
      </c>
      <c r="J20" s="2">
        <f>TREND(Calibration!$A$2:$A$4,Calibration!$B$2:$B$4,C20)</f>
        <v>414.53907874376057</v>
      </c>
      <c r="K20" s="2">
        <f>TREND(Calibration!$A$2:$A$4,Calibration!$C$2:$C$4,E20)</f>
        <v>876.71978863101515</v>
      </c>
      <c r="L20" s="2">
        <f>TREND(Calibration!$A$2:$A$4,Calibration!$D$2:$D$4,G20)</f>
        <v>551.14978817359872</v>
      </c>
    </row>
    <row r="21" spans="1:12" x14ac:dyDescent="0.25">
      <c r="A21">
        <v>95084</v>
      </c>
      <c r="B21">
        <v>14.876000400000001</v>
      </c>
      <c r="C21">
        <v>0.64859997999999996</v>
      </c>
      <c r="D21">
        <v>1272.4739990200001</v>
      </c>
      <c r="E21">
        <v>2.1401998999999998</v>
      </c>
      <c r="F21">
        <v>9.9000003020963209E+37</v>
      </c>
      <c r="G21">
        <v>1.43429995</v>
      </c>
      <c r="H21">
        <v>9.9000003020963209E+37</v>
      </c>
      <c r="J21" s="2">
        <f>TREND(Calibration!$A$2:$A$4,Calibration!$B$2:$B$4,C21)</f>
        <v>414.53907874376057</v>
      </c>
      <c r="K21" s="2">
        <f>TREND(Calibration!$A$2:$A$4,Calibration!$C$2:$C$4,E21)</f>
        <v>846.13306212136649</v>
      </c>
      <c r="L21" s="2">
        <f>TREND(Calibration!$A$2:$A$4,Calibration!$D$2:$D$4,G21)</f>
        <v>550.24286246332656</v>
      </c>
    </row>
    <row r="22" spans="1:12" x14ac:dyDescent="0.25">
      <c r="A22">
        <v>100084</v>
      </c>
      <c r="B22">
        <v>14.95400047</v>
      </c>
      <c r="C22">
        <v>0.64160001</v>
      </c>
      <c r="D22">
        <v>9.9000003020963209E+37</v>
      </c>
      <c r="E22">
        <v>5.0055999800000004</v>
      </c>
      <c r="F22">
        <v>9.9000003020963209E+37</v>
      </c>
      <c r="G22">
        <v>1.4376000200000001</v>
      </c>
      <c r="H22">
        <v>9.9000003020963209E+37</v>
      </c>
      <c r="J22" s="2">
        <f>TREND(Calibration!$A$2:$A$4,Calibration!$B$2:$B$4,C22)</f>
        <v>410.24550135646228</v>
      </c>
      <c r="K22" s="2">
        <f>TREND(Calibration!$A$2:$A$4,Calibration!$C$2:$C$4,E22)</f>
        <v>2005.432462819452</v>
      </c>
      <c r="L22" s="2">
        <f>TREND(Calibration!$A$2:$A$4,Calibration!$D$2:$D$4,G22)</f>
        <v>551.60327988546203</v>
      </c>
    </row>
    <row r="23" spans="1:12" x14ac:dyDescent="0.25">
      <c r="A23">
        <v>105085</v>
      </c>
      <c r="B23">
        <v>15.01500034</v>
      </c>
      <c r="C23">
        <v>0.63940001000000002</v>
      </c>
      <c r="D23">
        <v>1011.48101807</v>
      </c>
      <c r="E23">
        <v>4.5233998299999998</v>
      </c>
      <c r="F23">
        <v>9.9000003020963209E+37</v>
      </c>
      <c r="G23">
        <v>1.43429995</v>
      </c>
      <c r="H23">
        <v>9.9000003020963209E+37</v>
      </c>
      <c r="J23" s="2">
        <f>TREND(Calibration!$A$2:$A$4,Calibration!$B$2:$B$4,C23)</f>
        <v>408.89608553724361</v>
      </c>
      <c r="K23" s="2">
        <f>TREND(Calibration!$A$2:$A$4,Calibration!$C$2:$C$4,E23)</f>
        <v>1810.3412611358365</v>
      </c>
      <c r="L23" s="2">
        <f>TREND(Calibration!$A$2:$A$4,Calibration!$D$2:$D$4,G23)</f>
        <v>550.24286246332656</v>
      </c>
    </row>
    <row r="24" spans="1:12" x14ac:dyDescent="0.25">
      <c r="A24">
        <v>110086</v>
      </c>
      <c r="B24">
        <v>15.00899982</v>
      </c>
      <c r="C24">
        <v>0.63400000000000001</v>
      </c>
      <c r="D24">
        <v>636.95898437000005</v>
      </c>
      <c r="E24">
        <v>3.4044001100000001</v>
      </c>
      <c r="F24">
        <v>9.9000003020963209E+37</v>
      </c>
      <c r="G24">
        <v>1.43700004</v>
      </c>
      <c r="H24">
        <v>9.9000003020963209E+37</v>
      </c>
      <c r="J24" s="2">
        <f>TREND(Calibration!$A$2:$A$4,Calibration!$B$2:$B$4,C24)</f>
        <v>405.58387693818037</v>
      </c>
      <c r="K24" s="2">
        <f>TREND(Calibration!$A$2:$A$4,Calibration!$C$2:$C$4,E24)</f>
        <v>1357.6101699936444</v>
      </c>
      <c r="L24" s="2">
        <f>TREND(Calibration!$A$2:$A$4,Calibration!$D$2:$D$4,G24)</f>
        <v>551.35594475471237</v>
      </c>
    </row>
    <row r="25" spans="1:12" x14ac:dyDescent="0.25">
      <c r="A25">
        <v>115097</v>
      </c>
      <c r="B25">
        <v>15.06400013</v>
      </c>
      <c r="C25">
        <v>0.63510001000000005</v>
      </c>
      <c r="D25">
        <v>648.04498291000004</v>
      </c>
      <c r="E25">
        <v>3.2267000700000001</v>
      </c>
      <c r="F25">
        <v>9.9000003020963209E+37</v>
      </c>
      <c r="G25">
        <v>1.4354000099999999</v>
      </c>
      <c r="H25">
        <v>1254.1810302700001</v>
      </c>
      <c r="J25" s="2">
        <f>TREND(Calibration!$A$2:$A$4,Calibration!$B$2:$B$4,C25)</f>
        <v>406.258590981498</v>
      </c>
      <c r="K25" s="2">
        <f>TREND(Calibration!$A$2:$A$4,Calibration!$C$2:$C$4,E25)</f>
        <v>1285.7153057078774</v>
      </c>
      <c r="L25" s="2">
        <f>TREND(Calibration!$A$2:$A$4,Calibration!$D$2:$D$4,G25)</f>
        <v>550.6963500528002</v>
      </c>
    </row>
    <row r="26" spans="1:12" x14ac:dyDescent="0.25">
      <c r="A26">
        <v>120086</v>
      </c>
      <c r="B26">
        <v>15.06700039</v>
      </c>
      <c r="C26">
        <v>0.63620001000000004</v>
      </c>
      <c r="D26">
        <v>613.99499512</v>
      </c>
      <c r="E26">
        <v>2.8664999</v>
      </c>
      <c r="F26">
        <v>9.9000003020963209E+37</v>
      </c>
      <c r="G26">
        <v>1.4397000099999999</v>
      </c>
      <c r="H26">
        <v>9.9000003020963209E+37</v>
      </c>
      <c r="J26" s="2">
        <f>TREND(Calibration!$A$2:$A$4,Calibration!$B$2:$B$4,C26)</f>
        <v>406.93329889110737</v>
      </c>
      <c r="K26" s="2">
        <f>TREND(Calibration!$A$2:$A$4,Calibration!$C$2:$C$4,E26)</f>
        <v>1139.9835301952767</v>
      </c>
      <c r="L26" s="2">
        <f>TREND(Calibration!$A$2:$A$4,Calibration!$D$2:$D$4,G26)</f>
        <v>552.46897757742306</v>
      </c>
    </row>
    <row r="27" spans="1:12" x14ac:dyDescent="0.25">
      <c r="A27">
        <v>125098</v>
      </c>
      <c r="B27">
        <v>15.01500034</v>
      </c>
      <c r="C27">
        <v>0.63020003000000002</v>
      </c>
      <c r="D27">
        <v>9.9000003020963209E+37</v>
      </c>
      <c r="E27">
        <v>2.8039000000000001</v>
      </c>
      <c r="F27">
        <v>9.9000003020963209E+37</v>
      </c>
      <c r="G27">
        <v>1.43920004</v>
      </c>
      <c r="H27">
        <v>9.9000003020963209E+37</v>
      </c>
      <c r="J27" s="2">
        <f>TREND(Calibration!$A$2:$A$4,Calibration!$B$2:$B$4,C27)</f>
        <v>403.25308619701838</v>
      </c>
      <c r="K27" s="2">
        <f>TREND(Calibration!$A$2:$A$4,Calibration!$C$2:$C$4,E27)</f>
        <v>1114.656516679677</v>
      </c>
      <c r="L27" s="2">
        <f>TREND(Calibration!$A$2:$A$4,Calibration!$D$2:$D$4,G27)</f>
        <v>552.26287046498464</v>
      </c>
    </row>
    <row r="28" spans="1:12" x14ac:dyDescent="0.25">
      <c r="A28">
        <v>130086</v>
      </c>
      <c r="B28">
        <v>14.852999690000001</v>
      </c>
      <c r="C28">
        <v>0.62429999999999997</v>
      </c>
      <c r="D28">
        <v>9.9000003020963209E+37</v>
      </c>
      <c r="E28">
        <v>2.6624000099999998</v>
      </c>
      <c r="F28">
        <v>1355.7709960899999</v>
      </c>
      <c r="G28">
        <v>1.43490005</v>
      </c>
      <c r="H28">
        <v>9.9000003020963209E+37</v>
      </c>
      <c r="J28" s="2">
        <f>TREND(Calibration!$A$2:$A$4,Calibration!$B$2:$B$4,C28)</f>
        <v>399.63417991707979</v>
      </c>
      <c r="K28" s="2">
        <f>TREND(Calibration!$A$2:$A$4,Calibration!$C$2:$C$4,E28)</f>
        <v>1057.4076686913063</v>
      </c>
      <c r="L28" s="2">
        <f>TREND(Calibration!$A$2:$A$4,Calibration!$D$2:$D$4,G28)</f>
        <v>550.49024706275122</v>
      </c>
    </row>
    <row r="29" spans="1:12" x14ac:dyDescent="0.25">
      <c r="A29">
        <v>135085</v>
      </c>
      <c r="B29">
        <v>14.66800022</v>
      </c>
      <c r="C29">
        <v>0.62540001000000001</v>
      </c>
      <c r="D29">
        <v>1048.7779541</v>
      </c>
      <c r="E29">
        <v>3.57669997</v>
      </c>
      <c r="F29">
        <v>9.9000003020963209E+37</v>
      </c>
      <c r="G29">
        <v>1.43490005</v>
      </c>
      <c r="H29">
        <v>9.9000003020963209E+37</v>
      </c>
      <c r="J29" s="2">
        <f>TREND(Calibration!$A$2:$A$4,Calibration!$B$2:$B$4,C29)</f>
        <v>400.30889396039743</v>
      </c>
      <c r="K29" s="2">
        <f>TREND(Calibration!$A$2:$A$4,Calibration!$C$2:$C$4,E29)</f>
        <v>1427.3201996096009</v>
      </c>
      <c r="L29" s="2">
        <f>TREND(Calibration!$A$2:$A$4,Calibration!$D$2:$D$4,G29)</f>
        <v>550.49024706275122</v>
      </c>
    </row>
    <row r="30" spans="1:12" x14ac:dyDescent="0.25">
      <c r="A30">
        <v>140086</v>
      </c>
      <c r="B30">
        <v>14.519000050000001</v>
      </c>
      <c r="C30">
        <v>0.62749999999999995</v>
      </c>
      <c r="D30">
        <v>1017.97399902</v>
      </c>
      <c r="E30">
        <v>3.4282000099999999</v>
      </c>
      <c r="F30">
        <v>9.9000003020963209E+37</v>
      </c>
      <c r="G30">
        <v>1.43599999</v>
      </c>
      <c r="H30">
        <v>9.9000003020963209E+37</v>
      </c>
      <c r="J30" s="2">
        <f>TREND(Calibration!$A$2:$A$4,Calibration!$B$2:$B$4,C30)</f>
        <v>401.59696656321603</v>
      </c>
      <c r="K30" s="2">
        <f>TREND(Calibration!$A$2:$A$4,Calibration!$C$2:$C$4,E30)</f>
        <v>1367.2392650715904</v>
      </c>
      <c r="L30" s="2">
        <f>TREND(Calibration!$A$2:$A$4,Calibration!$D$2:$D$4,G30)</f>
        <v>550.94368518354975</v>
      </c>
    </row>
    <row r="31" spans="1:12" x14ac:dyDescent="0.25">
      <c r="A31">
        <v>145099</v>
      </c>
      <c r="B31">
        <v>14.41800022</v>
      </c>
      <c r="C31">
        <v>0.63510001000000005</v>
      </c>
      <c r="D31">
        <v>1370.1899414100001</v>
      </c>
      <c r="E31">
        <v>3.6561000300000002</v>
      </c>
      <c r="F31">
        <v>9.9000003020963209E+37</v>
      </c>
      <c r="G31">
        <v>1.4380999800000001</v>
      </c>
      <c r="H31">
        <v>9.9000003020963209E+37</v>
      </c>
      <c r="J31" s="2">
        <f>TREND(Calibration!$A$2:$A$4,Calibration!$B$2:$B$4,C31)</f>
        <v>406.258590981498</v>
      </c>
      <c r="K31" s="2">
        <f>TREND(Calibration!$A$2:$A$4,Calibration!$C$2:$C$4,E31)</f>
        <v>1459.4443147081779</v>
      </c>
      <c r="L31" s="2">
        <f>TREND(Calibration!$A$2:$A$4,Calibration!$D$2:$D$4,G31)</f>
        <v>551.80938287551101</v>
      </c>
    </row>
    <row r="32" spans="1:12" x14ac:dyDescent="0.25">
      <c r="A32">
        <v>150086</v>
      </c>
      <c r="B32">
        <v>14.41800022</v>
      </c>
      <c r="C32">
        <v>0.63669997</v>
      </c>
      <c r="D32">
        <v>1133.6889648399999</v>
      </c>
      <c r="E32">
        <v>2.78500009</v>
      </c>
      <c r="F32">
        <v>9.9000003020963209E+37</v>
      </c>
      <c r="G32">
        <v>1.43700004</v>
      </c>
      <c r="H32">
        <v>9.9000003020963209E+37</v>
      </c>
      <c r="J32" s="2">
        <f>TREND(Calibration!$A$2:$A$4,Calibration!$B$2:$B$4,C32)</f>
        <v>407.23995976973305</v>
      </c>
      <c r="K32" s="2">
        <f>TREND(Calibration!$A$2:$A$4,Calibration!$C$2:$C$4,E32)</f>
        <v>1107.0098866369196</v>
      </c>
      <c r="L32" s="2">
        <f>TREND(Calibration!$A$2:$A$4,Calibration!$D$2:$D$4,G32)</f>
        <v>551.35594475471237</v>
      </c>
    </row>
    <row r="33" spans="1:12" x14ac:dyDescent="0.25">
      <c r="A33">
        <v>155086</v>
      </c>
      <c r="B33">
        <v>14.44799995</v>
      </c>
      <c r="C33">
        <v>0.63510001000000005</v>
      </c>
      <c r="D33">
        <v>1187.19494629</v>
      </c>
      <c r="E33">
        <v>2.69050002</v>
      </c>
      <c r="F33">
        <v>9.9000003020963209E+37</v>
      </c>
      <c r="G33">
        <v>1.4397000099999999</v>
      </c>
      <c r="H33">
        <v>9.9000003020963209E+37</v>
      </c>
      <c r="J33" s="2">
        <f>TREND(Calibration!$A$2:$A$4,Calibration!$B$2:$B$4,C33)</f>
        <v>406.258590981498</v>
      </c>
      <c r="K33" s="2">
        <f>TREND(Calibration!$A$2:$A$4,Calibration!$C$2:$C$4,E33)</f>
        <v>1068.7765260386582</v>
      </c>
      <c r="L33" s="2">
        <f>TREND(Calibration!$A$2:$A$4,Calibration!$D$2:$D$4,G33)</f>
        <v>552.46897757742306</v>
      </c>
    </row>
    <row r="34" spans="1:12" x14ac:dyDescent="0.25">
      <c r="A34">
        <v>160089</v>
      </c>
      <c r="B34">
        <v>14.50300026</v>
      </c>
      <c r="C34">
        <v>0.62910001999999998</v>
      </c>
      <c r="D34">
        <v>1334.39001465</v>
      </c>
      <c r="E34">
        <v>3.2597000600000001</v>
      </c>
      <c r="F34">
        <v>9.9000003020963209E+37</v>
      </c>
      <c r="G34">
        <v>1.44029999</v>
      </c>
      <c r="H34">
        <v>9.9000003020963209E+37</v>
      </c>
      <c r="J34" s="2">
        <f>TREND(Calibration!$A$2:$A$4,Calibration!$B$2:$B$4,C34)</f>
        <v>402.57837215370074</v>
      </c>
      <c r="K34" s="2">
        <f>TREND(Calibration!$A$2:$A$4,Calibration!$C$2:$C$4,E34)</f>
        <v>1299.0666240445626</v>
      </c>
      <c r="L34" s="2">
        <f>TREND(Calibration!$A$2:$A$4,Calibration!$D$2:$D$4,G34)</f>
        <v>552.71631270817272</v>
      </c>
    </row>
    <row r="35" spans="1:12" x14ac:dyDescent="0.25">
      <c r="A35">
        <v>165087</v>
      </c>
      <c r="B35">
        <v>14.47999954</v>
      </c>
      <c r="C35">
        <v>0.63080000999999997</v>
      </c>
      <c r="D35">
        <v>9.9000003020963209E+37</v>
      </c>
      <c r="E35">
        <v>3.20679998</v>
      </c>
      <c r="F35">
        <v>9.9000003020963209E+37</v>
      </c>
      <c r="G35">
        <v>1.4386999600000001</v>
      </c>
      <c r="H35">
        <v>9.9000003020963209E+37</v>
      </c>
      <c r="J35" s="2">
        <f>TREND(Calibration!$A$2:$A$4,Calibration!$B$2:$B$4,C35)</f>
        <v>403.62109642575234</v>
      </c>
      <c r="K35" s="2">
        <f>TREND(Calibration!$A$2:$A$4,Calibration!$C$2:$C$4,E35)</f>
        <v>1277.6640173129815</v>
      </c>
      <c r="L35" s="2">
        <f>TREND(Calibration!$A$2:$A$4,Calibration!$D$2:$D$4,G35)</f>
        <v>552.05671800626055</v>
      </c>
    </row>
    <row r="36" spans="1:12" x14ac:dyDescent="0.25">
      <c r="A36">
        <v>170088</v>
      </c>
      <c r="B36">
        <v>14.47999954</v>
      </c>
      <c r="C36">
        <v>0.63080000999999997</v>
      </c>
      <c r="D36">
        <v>350.86099243000001</v>
      </c>
      <c r="E36">
        <v>2.6187000299999998</v>
      </c>
      <c r="F36">
        <v>9.9000003020963209E+37</v>
      </c>
      <c r="G36">
        <v>1.4386999600000001</v>
      </c>
      <c r="H36">
        <v>1146.6739502</v>
      </c>
      <c r="J36" s="2">
        <f>TREND(Calibration!$A$2:$A$4,Calibration!$B$2:$B$4,C36)</f>
        <v>403.62109642575234</v>
      </c>
      <c r="K36" s="2">
        <f>TREND(Calibration!$A$2:$A$4,Calibration!$C$2:$C$4,E36)</f>
        <v>1039.7272892643196</v>
      </c>
      <c r="L36" s="2">
        <f>TREND(Calibration!$A$2:$A$4,Calibration!$D$2:$D$4,G36)</f>
        <v>552.05671800626055</v>
      </c>
    </row>
    <row r="37" spans="1:12" x14ac:dyDescent="0.25">
      <c r="A37">
        <v>175088</v>
      </c>
      <c r="B37">
        <v>14.333999629999999</v>
      </c>
      <c r="C37">
        <v>0.62589996999999997</v>
      </c>
      <c r="D37">
        <v>9.9000003020963209E+37</v>
      </c>
      <c r="E37">
        <v>2.61599994</v>
      </c>
      <c r="F37">
        <v>9.9000003020963209E+37</v>
      </c>
      <c r="G37">
        <v>1.43649995</v>
      </c>
      <c r="H37">
        <v>9.9000003020963209E+37</v>
      </c>
      <c r="J37" s="2">
        <f>TREND(Calibration!$A$2:$A$4,Calibration!$B$2:$B$4,C37)</f>
        <v>400.6155548390231</v>
      </c>
      <c r="K37" s="2">
        <f>TREND(Calibration!$A$2:$A$4,Calibration!$C$2:$C$4,E37)</f>
        <v>1038.6348719294144</v>
      </c>
      <c r="L37" s="2">
        <f>TREND(Calibration!$A$2:$A$4,Calibration!$D$2:$D$4,G37)</f>
        <v>551.14978817359872</v>
      </c>
    </row>
    <row r="38" spans="1:12" x14ac:dyDescent="0.25">
      <c r="A38">
        <v>180087</v>
      </c>
      <c r="B38">
        <v>14.272999759999999</v>
      </c>
      <c r="C38">
        <v>0.62809998</v>
      </c>
      <c r="D38">
        <v>802.55700683999999</v>
      </c>
      <c r="E38">
        <v>3.23589993</v>
      </c>
      <c r="F38">
        <v>9.9000003020963209E+37</v>
      </c>
      <c r="G38">
        <v>1.4397000099999999</v>
      </c>
      <c r="H38">
        <v>9.9000003020963209E+37</v>
      </c>
      <c r="J38" s="2">
        <f>TREND(Calibration!$A$2:$A$4,Calibration!$B$2:$B$4,C38)</f>
        <v>401.96497679195005</v>
      </c>
      <c r="K38" s="2">
        <f>TREND(Calibration!$A$2:$A$4,Calibration!$C$2:$C$4,E38)</f>
        <v>1289.4374359119452</v>
      </c>
      <c r="L38" s="2">
        <f>TREND(Calibration!$A$2:$A$4,Calibration!$D$2:$D$4,G38)</f>
        <v>552.46897757742306</v>
      </c>
    </row>
    <row r="39" spans="1:12" x14ac:dyDescent="0.25">
      <c r="A39">
        <v>185087</v>
      </c>
      <c r="B39">
        <v>14.17199993</v>
      </c>
      <c r="C39">
        <v>0.62540001000000001</v>
      </c>
      <c r="D39">
        <v>9.9000003020963209E+37</v>
      </c>
      <c r="E39">
        <v>3.6491000699999998</v>
      </c>
      <c r="F39">
        <v>9.9000003020963209E+37</v>
      </c>
      <c r="G39">
        <v>1.43649995</v>
      </c>
      <c r="H39">
        <v>9.9000003020963209E+37</v>
      </c>
      <c r="J39" s="2">
        <f>TREND(Calibration!$A$2:$A$4,Calibration!$B$2:$B$4,C39)</f>
        <v>400.30889396039743</v>
      </c>
      <c r="K39" s="2">
        <f>TREND(Calibration!$A$2:$A$4,Calibration!$C$2:$C$4,E39)</f>
        <v>1456.6122322043934</v>
      </c>
      <c r="L39" s="2">
        <f>TREND(Calibration!$A$2:$A$4,Calibration!$D$2:$D$4,G39)</f>
        <v>551.14978817359872</v>
      </c>
    </row>
    <row r="40" spans="1:12" x14ac:dyDescent="0.25">
      <c r="A40">
        <v>190088</v>
      </c>
      <c r="B40">
        <v>14.06200027</v>
      </c>
      <c r="C40">
        <v>0.62429999999999997</v>
      </c>
      <c r="D40">
        <v>9.9000003020963209E+37</v>
      </c>
      <c r="E40">
        <v>3.0511999099999998</v>
      </c>
      <c r="F40">
        <v>9.9000003020963209E+37</v>
      </c>
      <c r="G40">
        <v>1.43920004</v>
      </c>
      <c r="H40">
        <v>9.9000003020963209E+37</v>
      </c>
      <c r="J40" s="2">
        <f>TREND(Calibration!$A$2:$A$4,Calibration!$B$2:$B$4,C40)</f>
        <v>399.63417991707979</v>
      </c>
      <c r="K40" s="2">
        <f>TREND(Calibration!$A$2:$A$4,Calibration!$C$2:$C$4,E40)</f>
        <v>1214.7104810306832</v>
      </c>
      <c r="L40" s="2">
        <f>TREND(Calibration!$A$2:$A$4,Calibration!$D$2:$D$4,G40)</f>
        <v>552.26287046498464</v>
      </c>
    </row>
    <row r="41" spans="1:12" x14ac:dyDescent="0.25">
      <c r="A41">
        <v>195088</v>
      </c>
      <c r="B41">
        <v>14.02600002</v>
      </c>
      <c r="C41">
        <v>0.62269998000000004</v>
      </c>
      <c r="D41">
        <v>1261.1199951200001</v>
      </c>
      <c r="E41">
        <v>3.2434999900000001</v>
      </c>
      <c r="F41">
        <v>9.9000003020963209E+37</v>
      </c>
      <c r="G41">
        <v>1.43490005</v>
      </c>
      <c r="H41">
        <v>9.9000003020963209E+37</v>
      </c>
      <c r="J41" s="2">
        <f>TREND(Calibration!$A$2:$A$4,Calibration!$B$2:$B$4,C41)</f>
        <v>398.65277432659514</v>
      </c>
      <c r="K41" s="2">
        <f>TREND(Calibration!$A$2:$A$4,Calibration!$C$2:$C$4,E41)</f>
        <v>1292.5123101903287</v>
      </c>
      <c r="L41" s="2">
        <f>TREND(Calibration!$A$2:$A$4,Calibration!$D$2:$D$4,G41)</f>
        <v>550.49024706275122</v>
      </c>
    </row>
    <row r="42" spans="1:12" x14ac:dyDescent="0.25">
      <c r="A42">
        <v>200088</v>
      </c>
      <c r="B42">
        <v>14.02900028</v>
      </c>
      <c r="C42">
        <v>0.62370002000000002</v>
      </c>
      <c r="D42">
        <v>9.9000003020963209E+37</v>
      </c>
      <c r="E42">
        <v>3.5150999999999999</v>
      </c>
      <c r="F42">
        <v>9.9000003020963209E+37</v>
      </c>
      <c r="G42">
        <v>1.43599999</v>
      </c>
      <c r="H42">
        <v>9.9000003020963209E+37</v>
      </c>
      <c r="J42" s="2">
        <f>TREND(Calibration!$A$2:$A$4,Calibration!$B$2:$B$4,C42)</f>
        <v>399.26616968834577</v>
      </c>
      <c r="K42" s="2">
        <f>TREND(Calibration!$A$2:$A$4,Calibration!$C$2:$C$4,E42)</f>
        <v>1402.3977432997581</v>
      </c>
      <c r="L42" s="2">
        <f>TREND(Calibration!$A$2:$A$4,Calibration!$D$2:$D$4,G42)</f>
        <v>550.94368518354975</v>
      </c>
    </row>
    <row r="43" spans="1:12" x14ac:dyDescent="0.25">
      <c r="A43">
        <v>205088</v>
      </c>
      <c r="B43">
        <v>14.022999759999999</v>
      </c>
      <c r="C43">
        <v>0.63129997000000004</v>
      </c>
      <c r="D43">
        <v>9.9000003020963209E+37</v>
      </c>
      <c r="E43">
        <v>3.2655999699999998</v>
      </c>
      <c r="F43">
        <v>9.9000003020963209E+37</v>
      </c>
      <c r="G43">
        <v>1.43649995</v>
      </c>
      <c r="H43">
        <v>9.9000003020963209E+37</v>
      </c>
      <c r="J43" s="2">
        <f>TREND(Calibration!$A$2:$A$4,Calibration!$B$2:$B$4,C43)</f>
        <v>403.92775730437813</v>
      </c>
      <c r="K43" s="2">
        <f>TREND(Calibration!$A$2:$A$4,Calibration!$C$2:$C$4,E43)</f>
        <v>1301.4536422396525</v>
      </c>
      <c r="L43" s="2">
        <f>TREND(Calibration!$A$2:$A$4,Calibration!$D$2:$D$4,G43)</f>
        <v>551.14978817359872</v>
      </c>
    </row>
    <row r="44" spans="1:12" x14ac:dyDescent="0.25">
      <c r="A44">
        <v>210088</v>
      </c>
      <c r="B44">
        <v>14.10700035</v>
      </c>
      <c r="C44">
        <v>0.63290000000000002</v>
      </c>
      <c r="D44">
        <v>1088.61096191</v>
      </c>
      <c r="E44">
        <v>3.0230999000000001</v>
      </c>
      <c r="F44">
        <v>9.9000003020963209E+37</v>
      </c>
      <c r="G44">
        <v>1.43599999</v>
      </c>
      <c r="H44">
        <v>9.9000003020963209E+37</v>
      </c>
      <c r="J44" s="2">
        <f>TREND(Calibration!$A$2:$A$4,Calibration!$B$2:$B$4,C44)</f>
        <v>404.90916902857106</v>
      </c>
      <c r="K44" s="2">
        <f>TREND(Calibration!$A$2:$A$4,Calibration!$C$2:$C$4,E44)</f>
        <v>1203.3416236833316</v>
      </c>
      <c r="L44" s="2">
        <f>TREND(Calibration!$A$2:$A$4,Calibration!$D$2:$D$4,G44)</f>
        <v>550.94368518354975</v>
      </c>
    </row>
    <row r="45" spans="1:12" x14ac:dyDescent="0.25">
      <c r="A45">
        <v>215088</v>
      </c>
      <c r="B45">
        <v>14.149000170000001</v>
      </c>
      <c r="C45">
        <v>0.63620001000000004</v>
      </c>
      <c r="D45">
        <v>1088.1560058600001</v>
      </c>
      <c r="E45">
        <v>2.9458999600000002</v>
      </c>
      <c r="F45">
        <v>9.9000003020963209E+37</v>
      </c>
      <c r="G45">
        <v>1.4397000099999999</v>
      </c>
      <c r="H45">
        <v>9.9000003020963209E+37</v>
      </c>
      <c r="J45" s="2">
        <f>TREND(Calibration!$A$2:$A$4,Calibration!$B$2:$B$4,C45)</f>
        <v>406.93329889110737</v>
      </c>
      <c r="K45" s="2">
        <f>TREND(Calibration!$A$2:$A$4,Calibration!$C$2:$C$4,E45)</f>
        <v>1172.1076452938537</v>
      </c>
      <c r="L45" s="2">
        <f>TREND(Calibration!$A$2:$A$4,Calibration!$D$2:$D$4,G45)</f>
        <v>552.46897757742306</v>
      </c>
    </row>
    <row r="46" spans="1:12" x14ac:dyDescent="0.25">
      <c r="A46">
        <v>220088</v>
      </c>
      <c r="B46">
        <v>14.13899994</v>
      </c>
      <c r="C46">
        <v>0.63450002999999999</v>
      </c>
      <c r="D46">
        <v>956.17797852000001</v>
      </c>
      <c r="E46">
        <v>2.8757000000000001</v>
      </c>
      <c r="F46">
        <v>9.9000003020963209E+37</v>
      </c>
      <c r="G46">
        <v>1.43649995</v>
      </c>
      <c r="H46">
        <v>9.9000003020963209E+37</v>
      </c>
      <c r="J46" s="2">
        <f>TREND(Calibration!$A$2:$A$4,Calibration!$B$2:$B$4,C46)</f>
        <v>405.89058075276398</v>
      </c>
      <c r="K46" s="2">
        <f>TREND(Calibration!$A$2:$A$4,Calibration!$C$2:$C$4,E46)</f>
        <v>1143.705757499871</v>
      </c>
      <c r="L46" s="2">
        <f>TREND(Calibration!$A$2:$A$4,Calibration!$D$2:$D$4,G46)</f>
        <v>551.14978817359872</v>
      </c>
    </row>
    <row r="47" spans="1:12" x14ac:dyDescent="0.25">
      <c r="A47">
        <v>225099</v>
      </c>
      <c r="B47">
        <v>14.114000320000001</v>
      </c>
      <c r="C47">
        <v>0.63559997000000001</v>
      </c>
      <c r="D47">
        <v>434.54098511000001</v>
      </c>
      <c r="E47">
        <v>2.9967000499999998</v>
      </c>
      <c r="F47">
        <v>9.9000003020963209E+37</v>
      </c>
      <c r="G47">
        <v>1.4376000200000001</v>
      </c>
      <c r="H47">
        <v>9.9000003020963209E+37</v>
      </c>
      <c r="J47" s="2">
        <f>TREND(Calibration!$A$2:$A$4,Calibration!$B$2:$B$4,C47)</f>
        <v>406.56525186012368</v>
      </c>
      <c r="K47" s="2">
        <f>TREND(Calibration!$A$2:$A$4,Calibration!$C$2:$C$4,E47)</f>
        <v>1192.6606264651282</v>
      </c>
      <c r="L47" s="2">
        <f>TREND(Calibration!$A$2:$A$4,Calibration!$D$2:$D$4,G47)</f>
        <v>551.60327988546203</v>
      </c>
    </row>
    <row r="48" spans="1:12" x14ac:dyDescent="0.25">
      <c r="A48">
        <v>230088</v>
      </c>
      <c r="B48">
        <v>14.067999840000001</v>
      </c>
      <c r="C48">
        <v>0.63669997</v>
      </c>
      <c r="D48">
        <v>9.9000003020963209E+37</v>
      </c>
      <c r="E48">
        <v>3.8424000700000001</v>
      </c>
      <c r="F48">
        <v>9.9000003020963209E+37</v>
      </c>
      <c r="G48">
        <v>1.4380999800000001</v>
      </c>
      <c r="H48">
        <v>9.9000003020963209E+37</v>
      </c>
      <c r="J48" s="2">
        <f>TREND(Calibration!$A$2:$A$4,Calibration!$B$2:$B$4,C48)</f>
        <v>407.23995976973305</v>
      </c>
      <c r="K48" s="2">
        <f>TREND(Calibration!$A$2:$A$4,Calibration!$C$2:$C$4,E48)</f>
        <v>1534.8186145239401</v>
      </c>
      <c r="L48" s="2">
        <f>TREND(Calibration!$A$2:$A$4,Calibration!$D$2:$D$4,G48)</f>
        <v>551.80938287551101</v>
      </c>
    </row>
    <row r="49" spans="1:12" x14ac:dyDescent="0.25">
      <c r="A49">
        <v>235088</v>
      </c>
      <c r="B49">
        <v>13.99699974</v>
      </c>
      <c r="C49">
        <v>0.64480000999999998</v>
      </c>
      <c r="D49">
        <v>1031.9830322299999</v>
      </c>
      <c r="E49">
        <v>4.1080999399999998</v>
      </c>
      <c r="F49">
        <v>9.9000003020963209E+37</v>
      </c>
      <c r="G49">
        <v>1.4397000099999999</v>
      </c>
      <c r="H49">
        <v>9.9000003020963209E+37</v>
      </c>
      <c r="J49" s="2">
        <f>TREND(Calibration!$A$2:$A$4,Calibration!$B$2:$B$4,C49)</f>
        <v>412.20828800259852</v>
      </c>
      <c r="K49" s="2">
        <f>TREND(Calibration!$A$2:$A$4,Calibration!$C$2:$C$4,E49)</f>
        <v>1642.3169363836084</v>
      </c>
      <c r="L49" s="2">
        <f>TREND(Calibration!$A$2:$A$4,Calibration!$D$2:$D$4,G49)</f>
        <v>552.46897757742306</v>
      </c>
    </row>
    <row r="50" spans="1:12" x14ac:dyDescent="0.25">
      <c r="A50">
        <v>240087</v>
      </c>
      <c r="B50">
        <v>14.019000050000001</v>
      </c>
      <c r="C50">
        <v>0.64319998</v>
      </c>
      <c r="D50">
        <v>9.9000003020963209E+37</v>
      </c>
      <c r="E50">
        <v>4.5497999199999999</v>
      </c>
      <c r="F50">
        <v>9.9000003020963209E+37</v>
      </c>
      <c r="G50">
        <v>1.44029999</v>
      </c>
      <c r="H50">
        <v>9.9000003020963209E+37</v>
      </c>
      <c r="J50" s="2">
        <f>TREND(Calibration!$A$2:$A$4,Calibration!$B$2:$B$4,C50)</f>
        <v>411.2268762784056</v>
      </c>
      <c r="K50" s="2">
        <f>TREND(Calibration!$A$2:$A$4,Calibration!$C$2:$C$4,E50)</f>
        <v>1821.0223554545662</v>
      </c>
      <c r="L50" s="2">
        <f>TREND(Calibration!$A$2:$A$4,Calibration!$D$2:$D$4,G50)</f>
        <v>552.71631270817272</v>
      </c>
    </row>
    <row r="51" spans="1:12" x14ac:dyDescent="0.25">
      <c r="A51">
        <v>245087</v>
      </c>
      <c r="B51">
        <v>14.211000439999999</v>
      </c>
      <c r="C51">
        <v>0.64370000000000005</v>
      </c>
      <c r="D51">
        <v>389.72100829999999</v>
      </c>
      <c r="E51">
        <v>4.0292000799999999</v>
      </c>
      <c r="F51">
        <v>9.9000003020963209E+37</v>
      </c>
      <c r="G51">
        <v>1.43700004</v>
      </c>
      <c r="H51">
        <v>1006.3239746100001</v>
      </c>
      <c r="J51" s="2">
        <f>TREND(Calibration!$A$2:$A$4,Calibration!$B$2:$B$4,C51)</f>
        <v>411.53357395928094</v>
      </c>
      <c r="K51" s="2">
        <f>TREND(Calibration!$A$2:$A$4,Calibration!$C$2:$C$4,E51)</f>
        <v>1610.3951949655084</v>
      </c>
      <c r="L51" s="2">
        <f>TREND(Calibration!$A$2:$A$4,Calibration!$D$2:$D$4,G51)</f>
        <v>551.35594475471237</v>
      </c>
    </row>
    <row r="52" spans="1:12" x14ac:dyDescent="0.25">
      <c r="A52">
        <v>250087</v>
      </c>
      <c r="B52">
        <v>14.35700035</v>
      </c>
      <c r="C52">
        <v>0.64429997999999999</v>
      </c>
      <c r="D52">
        <v>1323.54504395</v>
      </c>
      <c r="E52">
        <v>3.6577000599999998</v>
      </c>
      <c r="F52">
        <v>9.9000003020963209E+37</v>
      </c>
      <c r="G52">
        <v>1.4337999800000001</v>
      </c>
      <c r="H52">
        <v>9.9000003020963209E+37</v>
      </c>
      <c r="J52" s="2">
        <f>TREND(Calibration!$A$2:$A$4,Calibration!$B$2:$B$4,C52)</f>
        <v>411.90158418801497</v>
      </c>
      <c r="K52" s="2">
        <f>TREND(Calibration!$A$2:$A$4,Calibration!$C$2:$C$4,E52)</f>
        <v>1460.0916636885336</v>
      </c>
      <c r="L52" s="2">
        <f>TREND(Calibration!$A$2:$A$4,Calibration!$D$2:$D$4,G52)</f>
        <v>550.03675535088803</v>
      </c>
    </row>
    <row r="53" spans="1:12" x14ac:dyDescent="0.25">
      <c r="A53">
        <v>255087</v>
      </c>
      <c r="B53">
        <v>14.53499985</v>
      </c>
      <c r="C53">
        <v>0.64099996999999997</v>
      </c>
      <c r="D53">
        <v>763.20697021000001</v>
      </c>
      <c r="E53">
        <v>3.2197000999999998</v>
      </c>
      <c r="F53">
        <v>9.9000003020963209E+37</v>
      </c>
      <c r="G53">
        <v>1.4354000099999999</v>
      </c>
      <c r="H53">
        <v>9.9000003020963209E+37</v>
      </c>
      <c r="J53" s="2">
        <f>TREND(Calibration!$A$2:$A$4,Calibration!$B$2:$B$4,C53)</f>
        <v>409.87745432547865</v>
      </c>
      <c r="K53" s="2">
        <f>TREND(Calibration!$A$2:$A$4,Calibration!$C$2:$C$4,E53)</f>
        <v>1282.8832191582376</v>
      </c>
      <c r="L53" s="2">
        <f>TREND(Calibration!$A$2:$A$4,Calibration!$D$2:$D$4,G53)</f>
        <v>550.6963500528002</v>
      </c>
    </row>
    <row r="54" spans="1:12" x14ac:dyDescent="0.25">
      <c r="A54">
        <v>260088</v>
      </c>
      <c r="B54">
        <v>14.680999760000001</v>
      </c>
      <c r="C54">
        <v>0.63669997</v>
      </c>
      <c r="D54">
        <v>972.27600098000005</v>
      </c>
      <c r="E54">
        <v>3.8921001</v>
      </c>
      <c r="F54">
        <v>9.9000003020963209E+37</v>
      </c>
      <c r="G54">
        <v>1.43490005</v>
      </c>
      <c r="H54">
        <v>1255.70703125</v>
      </c>
      <c r="J54" s="2">
        <f>TREND(Calibration!$A$2:$A$4,Calibration!$B$2:$B$4,C54)</f>
        <v>407.23995976973305</v>
      </c>
      <c r="K54" s="2">
        <f>TREND(Calibration!$A$2:$A$4,Calibration!$C$2:$C$4,E54)</f>
        <v>1554.9265273406652</v>
      </c>
      <c r="L54" s="2">
        <f>TREND(Calibration!$A$2:$A$4,Calibration!$D$2:$D$4,G54)</f>
        <v>550.49024706275122</v>
      </c>
    </row>
    <row r="55" spans="1:12" x14ac:dyDescent="0.25">
      <c r="A55">
        <v>265088</v>
      </c>
      <c r="B55">
        <v>14.83699989</v>
      </c>
      <c r="C55">
        <v>0.64529996999999995</v>
      </c>
      <c r="D55">
        <v>603.09899901999995</v>
      </c>
      <c r="E55">
        <v>3.4066000000000001</v>
      </c>
      <c r="F55">
        <v>9.9000003020963209E+37</v>
      </c>
      <c r="G55">
        <v>1.4376000200000001</v>
      </c>
      <c r="H55">
        <v>9.9000003020963209E+37</v>
      </c>
      <c r="J55" s="2">
        <f>TREND(Calibration!$A$2:$A$4,Calibration!$B$2:$B$4,C55)</f>
        <v>412.51494888122426</v>
      </c>
      <c r="K55" s="2">
        <f>TREND(Calibration!$A$2:$A$4,Calibration!$C$2:$C$4,E55)</f>
        <v>1358.5002136480725</v>
      </c>
      <c r="L55" s="2">
        <f>TREND(Calibration!$A$2:$A$4,Calibration!$D$2:$D$4,G55)</f>
        <v>551.60327988546203</v>
      </c>
    </row>
    <row r="56" spans="1:12" x14ac:dyDescent="0.25">
      <c r="A56">
        <v>270088</v>
      </c>
      <c r="B56">
        <v>14.91800022</v>
      </c>
      <c r="C56">
        <v>0.63719999999999999</v>
      </c>
      <c r="D56">
        <v>9.9000003020963209E+37</v>
      </c>
      <c r="E56">
        <v>3.02909994</v>
      </c>
      <c r="F56">
        <v>9.9000003020963209E+37</v>
      </c>
      <c r="G56">
        <v>1.43490005</v>
      </c>
      <c r="H56">
        <v>9.9000003020963209E+37</v>
      </c>
      <c r="J56" s="2">
        <f>TREND(Calibration!$A$2:$A$4,Calibration!$B$2:$B$4,C56)</f>
        <v>407.5466635843166</v>
      </c>
      <c r="K56" s="2">
        <f>TREND(Calibration!$A$2:$A$4,Calibration!$C$2:$C$4,E56)</f>
        <v>1205.7691530272145</v>
      </c>
      <c r="L56" s="2">
        <f>TREND(Calibration!$A$2:$A$4,Calibration!$D$2:$D$4,G56)</f>
        <v>550.49024706275122</v>
      </c>
    </row>
    <row r="57" spans="1:12" x14ac:dyDescent="0.25">
      <c r="A57">
        <v>275088</v>
      </c>
      <c r="B57">
        <v>14.9829998</v>
      </c>
      <c r="C57">
        <v>0.63829999999999998</v>
      </c>
      <c r="D57">
        <v>724.01501465000001</v>
      </c>
      <c r="E57">
        <v>3.0264000900000001</v>
      </c>
      <c r="F57">
        <v>9.9000003020963209E+37</v>
      </c>
      <c r="G57">
        <v>1.4354000099999999</v>
      </c>
      <c r="H57">
        <v>1124.27404785</v>
      </c>
      <c r="J57" s="2">
        <f>TREND(Calibration!$A$2:$A$4,Calibration!$B$2:$B$4,C57)</f>
        <v>408.22137149392597</v>
      </c>
      <c r="K57" s="2">
        <f>TREND(Calibration!$A$2:$A$4,Calibration!$C$2:$C$4,E57)</f>
        <v>1204.6768327928357</v>
      </c>
      <c r="L57" s="2">
        <f>TREND(Calibration!$A$2:$A$4,Calibration!$D$2:$D$4,G57)</f>
        <v>550.6963500528002</v>
      </c>
    </row>
    <row r="58" spans="1:12" x14ac:dyDescent="0.25">
      <c r="A58">
        <v>280089</v>
      </c>
      <c r="B58">
        <v>14.911999700000001</v>
      </c>
      <c r="C58">
        <v>0.63400000000000001</v>
      </c>
      <c r="D58">
        <v>1359.7409668</v>
      </c>
      <c r="E58">
        <v>3.2348001000000002</v>
      </c>
      <c r="F58">
        <v>9.9000003020963209E+37</v>
      </c>
      <c r="G58">
        <v>1.4380999800000001</v>
      </c>
      <c r="H58">
        <v>9.9000003020963209E+37</v>
      </c>
      <c r="J58" s="2">
        <f>TREND(Calibration!$A$2:$A$4,Calibration!$B$2:$B$4,C58)</f>
        <v>405.58387693818037</v>
      </c>
      <c r="K58" s="2">
        <f>TREND(Calibration!$A$2:$A$4,Calibration!$C$2:$C$4,E58)</f>
        <v>1288.9924606120669</v>
      </c>
      <c r="L58" s="2">
        <f>TREND(Calibration!$A$2:$A$4,Calibration!$D$2:$D$4,G58)</f>
        <v>551.80938287551101</v>
      </c>
    </row>
    <row r="59" spans="1:12" x14ac:dyDescent="0.25">
      <c r="A59">
        <v>285088</v>
      </c>
      <c r="B59">
        <v>14.847000120000001</v>
      </c>
      <c r="C59">
        <v>0.63400000000000001</v>
      </c>
      <c r="D59">
        <v>9.9000003020963209E+37</v>
      </c>
      <c r="E59">
        <v>3.2046001</v>
      </c>
      <c r="F59">
        <v>9.9000003020963209E+37</v>
      </c>
      <c r="G59">
        <v>1.4386999600000001</v>
      </c>
      <c r="H59">
        <v>9.9000003020963209E+37</v>
      </c>
      <c r="J59" s="2">
        <f>TREND(Calibration!$A$2:$A$4,Calibration!$B$2:$B$4,C59)</f>
        <v>405.58387693818037</v>
      </c>
      <c r="K59" s="2">
        <f>TREND(Calibration!$A$2:$A$4,Calibration!$C$2:$C$4,E59)</f>
        <v>1276.7739777044087</v>
      </c>
      <c r="L59" s="2">
        <f>TREND(Calibration!$A$2:$A$4,Calibration!$D$2:$D$4,G59)</f>
        <v>552.05671800626055</v>
      </c>
    </row>
    <row r="60" spans="1:12" x14ac:dyDescent="0.25">
      <c r="A60">
        <v>290088</v>
      </c>
      <c r="B60">
        <v>14.821000099999999</v>
      </c>
      <c r="C60">
        <v>0.63829999999999998</v>
      </c>
      <c r="D60">
        <v>1347.0749511700001</v>
      </c>
      <c r="E60">
        <v>2.8773000199999998</v>
      </c>
      <c r="F60">
        <v>9.9000003020963209E+37</v>
      </c>
      <c r="G60">
        <v>1.4386999600000001</v>
      </c>
      <c r="H60">
        <v>9.9000003020963209E+37</v>
      </c>
      <c r="J60" s="2">
        <f>TREND(Calibration!$A$2:$A$4,Calibration!$B$2:$B$4,C60)</f>
        <v>408.22137149392597</v>
      </c>
      <c r="K60" s="2">
        <f>TREND(Calibration!$A$2:$A$4,Calibration!$C$2:$C$4,E60)</f>
        <v>1144.3531024343711</v>
      </c>
      <c r="L60" s="2">
        <f>TREND(Calibration!$A$2:$A$4,Calibration!$D$2:$D$4,G60)</f>
        <v>552.05671800626055</v>
      </c>
    </row>
    <row r="61" spans="1:12" x14ac:dyDescent="0.25">
      <c r="A61">
        <v>295088</v>
      </c>
      <c r="B61">
        <v>14.850000380000001</v>
      </c>
      <c r="C61">
        <v>0.62860000000000005</v>
      </c>
      <c r="D61">
        <v>9.9000003020963209E+37</v>
      </c>
      <c r="E61">
        <v>3.5178000900000002</v>
      </c>
      <c r="F61">
        <v>9.9000003020963209E+37</v>
      </c>
      <c r="G61">
        <v>1.4380999800000001</v>
      </c>
      <c r="H61">
        <v>9.9000003020963209E+37</v>
      </c>
      <c r="J61" s="2">
        <f>TREND(Calibration!$A$2:$A$4,Calibration!$B$2:$B$4,C61)</f>
        <v>402.27167447282545</v>
      </c>
      <c r="K61" s="2">
        <f>TREND(Calibration!$A$2:$A$4,Calibration!$C$2:$C$4,E61)</f>
        <v>1403.4901606346634</v>
      </c>
      <c r="L61" s="2">
        <f>TREND(Calibration!$A$2:$A$4,Calibration!$D$2:$D$4,G61)</f>
        <v>551.80938287551101</v>
      </c>
    </row>
    <row r="62" spans="1:12" x14ac:dyDescent="0.25">
      <c r="A62">
        <v>300088</v>
      </c>
      <c r="B62">
        <v>14.930999760000001</v>
      </c>
      <c r="C62">
        <v>0.63129997000000004</v>
      </c>
      <c r="D62">
        <v>1356.5930175799999</v>
      </c>
      <c r="E62">
        <v>3.11599994</v>
      </c>
      <c r="F62">
        <v>9.9000003020963209E+37</v>
      </c>
      <c r="G62">
        <v>1.4376000200000001</v>
      </c>
      <c r="H62">
        <v>9.9000003020963209E+37</v>
      </c>
      <c r="J62" s="2">
        <f>TREND(Calibration!$A$2:$A$4,Calibration!$B$2:$B$4,C62)</f>
        <v>403.92775730437813</v>
      </c>
      <c r="K62" s="2">
        <f>TREND(Calibration!$A$2:$A$4,Calibration!$C$2:$C$4,E62)</f>
        <v>1240.9276353012374</v>
      </c>
      <c r="L62" s="2">
        <f>TREND(Calibration!$A$2:$A$4,Calibration!$D$2:$D$4,G62)</f>
        <v>551.60327988546203</v>
      </c>
    </row>
    <row r="63" spans="1:12" x14ac:dyDescent="0.25">
      <c r="A63">
        <v>305089</v>
      </c>
      <c r="B63">
        <v>14.944000239999999</v>
      </c>
      <c r="C63">
        <v>0.62860000000000005</v>
      </c>
      <c r="D63">
        <v>9.9000003020963209E+37</v>
      </c>
      <c r="E63">
        <v>3.05609989</v>
      </c>
      <c r="F63">
        <v>1291.1899414100001</v>
      </c>
      <c r="G63">
        <v>1.43649995</v>
      </c>
      <c r="H63">
        <v>9.9000003020963209E+37</v>
      </c>
      <c r="J63" s="2">
        <f>TREND(Calibration!$A$2:$A$4,Calibration!$B$2:$B$4,C63)</f>
        <v>402.27167447282545</v>
      </c>
      <c r="K63" s="2">
        <f>TREND(Calibration!$A$2:$A$4,Calibration!$C$2:$C$4,E63)</f>
        <v>1216.6929420200165</v>
      </c>
      <c r="L63" s="2">
        <f>TREND(Calibration!$A$2:$A$4,Calibration!$D$2:$D$4,G63)</f>
        <v>551.14978817359872</v>
      </c>
    </row>
    <row r="64" spans="1:12" x14ac:dyDescent="0.25">
      <c r="A64">
        <v>310088</v>
      </c>
      <c r="B64">
        <v>14.928000450000001</v>
      </c>
      <c r="C64">
        <v>0.63020003000000002</v>
      </c>
      <c r="D64">
        <v>1297.0949707</v>
      </c>
      <c r="E64">
        <v>3.0048000799999999</v>
      </c>
      <c r="F64">
        <v>9.9000003020963209E+37</v>
      </c>
      <c r="G64">
        <v>1.4354000099999999</v>
      </c>
      <c r="H64">
        <v>9.9000003020963209E+37</v>
      </c>
      <c r="J64" s="2">
        <f>TREND(Calibration!$A$2:$A$4,Calibration!$B$2:$B$4,C64)</f>
        <v>403.25308619701838</v>
      </c>
      <c r="K64" s="2">
        <f>TREND(Calibration!$A$2:$A$4,Calibration!$C$2:$C$4,E64)</f>
        <v>1195.9377813693177</v>
      </c>
      <c r="L64" s="2">
        <f>TREND(Calibration!$A$2:$A$4,Calibration!$D$2:$D$4,G64)</f>
        <v>550.6963500528002</v>
      </c>
    </row>
    <row r="65" spans="1:12" x14ac:dyDescent="0.25">
      <c r="A65">
        <v>315089</v>
      </c>
      <c r="B65">
        <v>14.817999840000001</v>
      </c>
      <c r="C65">
        <v>0.62639999000000002</v>
      </c>
      <c r="D65">
        <v>9.9000003020963209E+37</v>
      </c>
      <c r="E65">
        <v>2.9793999200000001</v>
      </c>
      <c r="F65">
        <v>1300.9770507799999</v>
      </c>
      <c r="G65">
        <v>1.4376000200000001</v>
      </c>
      <c r="H65">
        <v>9.9000003020963209E+37</v>
      </c>
      <c r="J65" s="2">
        <f>TREND(Calibration!$A$2:$A$4,Calibration!$B$2:$B$4,C65)</f>
        <v>400.92225251989845</v>
      </c>
      <c r="K65" s="2">
        <f>TREND(Calibration!$A$2:$A$4,Calibration!$C$2:$C$4,E65)</f>
        <v>1185.6612442563448</v>
      </c>
      <c r="L65" s="2">
        <f>TREND(Calibration!$A$2:$A$4,Calibration!$D$2:$D$4,G65)</f>
        <v>551.60327988546203</v>
      </c>
    </row>
    <row r="66" spans="1:12" x14ac:dyDescent="0.25">
      <c r="A66">
        <v>320111</v>
      </c>
      <c r="B66">
        <v>14.65499973</v>
      </c>
      <c r="C66">
        <v>0.62910001999999998</v>
      </c>
      <c r="D66">
        <v>1124.6419677700001</v>
      </c>
      <c r="E66">
        <v>3.29320002</v>
      </c>
      <c r="F66">
        <v>9.9000003020963209E+37</v>
      </c>
      <c r="G66">
        <v>1.43429995</v>
      </c>
      <c r="H66">
        <v>9.9000003020963209E+37</v>
      </c>
      <c r="J66" s="2">
        <f>TREND(Calibration!$A$2:$A$4,Calibration!$B$2:$B$4,C66)</f>
        <v>402.57837215370074</v>
      </c>
      <c r="K66" s="2">
        <f>TREND(Calibration!$A$2:$A$4,Calibration!$C$2:$C$4,E66)</f>
        <v>1312.6202230070535</v>
      </c>
      <c r="L66" s="2">
        <f>TREND(Calibration!$A$2:$A$4,Calibration!$D$2:$D$4,G66)</f>
        <v>550.24286246332656</v>
      </c>
    </row>
    <row r="67" spans="1:12" x14ac:dyDescent="0.25">
      <c r="A67">
        <v>325089</v>
      </c>
      <c r="B67">
        <v>14.4829998</v>
      </c>
      <c r="C67">
        <v>0.62480002999999995</v>
      </c>
      <c r="D67">
        <v>9.9000003020963209E+37</v>
      </c>
      <c r="E67">
        <v>3.8229000599999998</v>
      </c>
      <c r="F67">
        <v>9.9000003020963209E+37</v>
      </c>
      <c r="G67">
        <v>1.4333000199999999</v>
      </c>
      <c r="H67">
        <v>9.9000003020963209E+37</v>
      </c>
      <c r="J67" s="2">
        <f>TREND(Calibration!$A$2:$A$4,Calibration!$B$2:$B$4,C67)</f>
        <v>399.94088373166335</v>
      </c>
      <c r="K67" s="2">
        <f>TREND(Calibration!$A$2:$A$4,Calibration!$C$2:$C$4,E67)</f>
        <v>1526.9291927065838</v>
      </c>
      <c r="L67" s="2">
        <f>TREND(Calibration!$A$2:$A$4,Calibration!$D$2:$D$4,G67)</f>
        <v>549.83065236083894</v>
      </c>
    </row>
    <row r="68" spans="1:12" x14ac:dyDescent="0.25">
      <c r="A68">
        <v>330088</v>
      </c>
      <c r="B68">
        <v>14.34399986</v>
      </c>
      <c r="C68">
        <v>0.61940002000000005</v>
      </c>
      <c r="D68">
        <v>9.9000003020963209E+37</v>
      </c>
      <c r="E68">
        <v>3.4135999699999999</v>
      </c>
      <c r="F68">
        <v>9.9000003020963209E+37</v>
      </c>
      <c r="G68">
        <v>1.43490005</v>
      </c>
      <c r="H68">
        <v>9.9000003020963209E+37</v>
      </c>
      <c r="J68" s="2">
        <f>TREND(Calibration!$A$2:$A$4,Calibration!$B$2:$B$4,C68)</f>
        <v>396.62867513260022</v>
      </c>
      <c r="K68" s="2">
        <f>TREND(Calibration!$A$2:$A$4,Calibration!$C$2:$C$4,E68)</f>
        <v>1361.3323001977121</v>
      </c>
      <c r="L68" s="2">
        <f>TREND(Calibration!$A$2:$A$4,Calibration!$D$2:$D$4,G68)</f>
        <v>550.49024706275122</v>
      </c>
    </row>
    <row r="69" spans="1:12" x14ac:dyDescent="0.25">
      <c r="A69">
        <v>335088</v>
      </c>
      <c r="B69">
        <v>14.25599957</v>
      </c>
      <c r="C69">
        <v>0.62699996999999996</v>
      </c>
      <c r="D69">
        <v>1122.8959960899999</v>
      </c>
      <c r="E69">
        <v>3.0032000499999998</v>
      </c>
      <c r="F69">
        <v>9.9000003020963209E+37</v>
      </c>
      <c r="G69">
        <v>1.43429995</v>
      </c>
      <c r="H69">
        <v>9.9000003020963209E+37</v>
      </c>
      <c r="J69" s="2">
        <f>TREND(Calibration!$A$2:$A$4,Calibration!$B$2:$B$4,C69)</f>
        <v>401.29026274863241</v>
      </c>
      <c r="K69" s="2">
        <f>TREND(Calibration!$A$2:$A$4,Calibration!$C$2:$C$4,E69)</f>
        <v>1195.290432388962</v>
      </c>
      <c r="L69" s="2">
        <f>TREND(Calibration!$A$2:$A$4,Calibration!$D$2:$D$4,G69)</f>
        <v>550.24286246332656</v>
      </c>
    </row>
    <row r="70" spans="1:12" x14ac:dyDescent="0.25">
      <c r="A70">
        <v>340090</v>
      </c>
      <c r="B70">
        <v>14.227000240000001</v>
      </c>
      <c r="C70">
        <v>0.63129997000000004</v>
      </c>
      <c r="D70">
        <v>1123.19494629</v>
      </c>
      <c r="E70">
        <v>3.3141999200000001</v>
      </c>
      <c r="F70">
        <v>9.9000003020963209E+37</v>
      </c>
      <c r="G70">
        <v>1.4337999800000001</v>
      </c>
      <c r="H70">
        <v>9.9000003020963209E+37</v>
      </c>
      <c r="J70" s="2">
        <f>TREND(Calibration!$A$2:$A$4,Calibration!$B$2:$B$4,C70)</f>
        <v>403.92775730437813</v>
      </c>
      <c r="K70" s="2">
        <f>TREND(Calibration!$A$2:$A$4,Calibration!$C$2:$C$4,E70)</f>
        <v>1321.1164786101174</v>
      </c>
      <c r="L70" s="2">
        <f>TREND(Calibration!$A$2:$A$4,Calibration!$D$2:$D$4,G70)</f>
        <v>550.03675535088803</v>
      </c>
    </row>
    <row r="71" spans="1:12" x14ac:dyDescent="0.25">
      <c r="A71">
        <v>345089</v>
      </c>
      <c r="B71">
        <v>14.269000050000001</v>
      </c>
      <c r="C71">
        <v>0.62319999999999998</v>
      </c>
      <c r="D71">
        <v>1119.4790039100001</v>
      </c>
      <c r="E71">
        <v>3.2434999900000001</v>
      </c>
      <c r="F71">
        <v>9.9000003020963209E+37</v>
      </c>
      <c r="G71">
        <v>1.43429995</v>
      </c>
      <c r="H71">
        <v>9.9000003020963209E+37</v>
      </c>
      <c r="J71" s="2">
        <f>TREND(Calibration!$A$2:$A$4,Calibration!$B$2:$B$4,C71)</f>
        <v>398.95947200747042</v>
      </c>
      <c r="K71" s="2">
        <f>TREND(Calibration!$A$2:$A$4,Calibration!$C$2:$C$4,E71)</f>
        <v>1292.5123101903287</v>
      </c>
      <c r="L71" s="2">
        <f>TREND(Calibration!$A$2:$A$4,Calibration!$D$2:$D$4,G71)</f>
        <v>550.24286246332656</v>
      </c>
    </row>
    <row r="72" spans="1:12" x14ac:dyDescent="0.25">
      <c r="A72">
        <v>350089</v>
      </c>
      <c r="B72">
        <v>14.39299965</v>
      </c>
      <c r="C72">
        <v>0.62429999999999997</v>
      </c>
      <c r="D72">
        <v>541.20800781000003</v>
      </c>
      <c r="E72">
        <v>2.9124000099999998</v>
      </c>
      <c r="F72">
        <v>9.9000003020963209E+37</v>
      </c>
      <c r="G72">
        <v>1.43219995</v>
      </c>
      <c r="H72">
        <v>9.9000003020963209E+37</v>
      </c>
      <c r="J72" s="2">
        <f>TREND(Calibration!$A$2:$A$4,Calibration!$B$2:$B$4,C72)</f>
        <v>399.63417991707979</v>
      </c>
      <c r="K72" s="2">
        <f>TREND(Calibration!$A$2:$A$4,Calibration!$C$2:$C$4,E72)</f>
        <v>1158.5540503772179</v>
      </c>
      <c r="L72" s="2">
        <f>TREND(Calibration!$A$2:$A$4,Calibration!$D$2:$D$4,G72)</f>
        <v>549.37716064897575</v>
      </c>
    </row>
    <row r="73" spans="1:12" x14ac:dyDescent="0.25">
      <c r="A73">
        <v>355088</v>
      </c>
      <c r="B73">
        <v>14.4829998</v>
      </c>
      <c r="C73">
        <v>0.62480002999999995</v>
      </c>
      <c r="D73">
        <v>1022.23498535</v>
      </c>
      <c r="E73">
        <v>2.99780011</v>
      </c>
      <c r="F73">
        <v>9.9000003020963209E+37</v>
      </c>
      <c r="G73">
        <v>1.4315999699999999</v>
      </c>
      <c r="H73">
        <v>9.9000003020963209E+37</v>
      </c>
      <c r="J73" s="2">
        <f>TREND(Calibration!$A$2:$A$4,Calibration!$B$2:$B$4,C73)</f>
        <v>399.94088373166335</v>
      </c>
      <c r="K73" s="2">
        <f>TREND(Calibration!$A$2:$A$4,Calibration!$C$2:$C$4,E73)</f>
        <v>1193.1056948196779</v>
      </c>
      <c r="L73" s="2">
        <f>TREND(Calibration!$A$2:$A$4,Calibration!$D$2:$D$4,G73)</f>
        <v>549.12982551822608</v>
      </c>
    </row>
    <row r="74" spans="1:12" x14ac:dyDescent="0.25">
      <c r="A74">
        <v>360090</v>
      </c>
      <c r="B74">
        <v>14.46700001</v>
      </c>
      <c r="C74">
        <v>0.63020003000000002</v>
      </c>
      <c r="D74">
        <v>9.9000003020963209E+37</v>
      </c>
      <c r="E74">
        <v>2.8443999299999998</v>
      </c>
      <c r="F74">
        <v>1206.97595215</v>
      </c>
      <c r="G74">
        <v>1.4333000199999999</v>
      </c>
      <c r="H74">
        <v>9.9000003020963209E+37</v>
      </c>
      <c r="J74" s="2">
        <f>TREND(Calibration!$A$2:$A$4,Calibration!$B$2:$B$4,C74)</f>
        <v>403.25308619701838</v>
      </c>
      <c r="K74" s="2">
        <f>TREND(Calibration!$A$2:$A$4,Calibration!$C$2:$C$4,E74)</f>
        <v>1131.0422021918077</v>
      </c>
      <c r="L74" s="2">
        <f>TREND(Calibration!$A$2:$A$4,Calibration!$D$2:$D$4,G74)</f>
        <v>549.83065236083894</v>
      </c>
    </row>
    <row r="75" spans="1:12" x14ac:dyDescent="0.25">
      <c r="A75">
        <v>365103</v>
      </c>
      <c r="B75">
        <v>14.47000027</v>
      </c>
      <c r="C75">
        <v>0.62910001999999998</v>
      </c>
      <c r="D75">
        <v>572.93499756000006</v>
      </c>
      <c r="E75">
        <v>2.7374999500000001</v>
      </c>
      <c r="F75">
        <v>9.9000003020963209E+37</v>
      </c>
      <c r="G75">
        <v>1.43219995</v>
      </c>
      <c r="H75">
        <v>1274.0539550799999</v>
      </c>
      <c r="J75" s="2">
        <f>TREND(Calibration!$A$2:$A$4,Calibration!$B$2:$B$4,C75)</f>
        <v>402.57837215370074</v>
      </c>
      <c r="K75" s="2">
        <f>TREND(Calibration!$A$2:$A$4,Calibration!$C$2:$C$4,E75)</f>
        <v>1087.7920174746228</v>
      </c>
      <c r="L75" s="2">
        <f>TREND(Calibration!$A$2:$A$4,Calibration!$D$2:$D$4,G75)</f>
        <v>549.37716064897575</v>
      </c>
    </row>
    <row r="76" spans="1:12" x14ac:dyDescent="0.25">
      <c r="A76">
        <v>370090</v>
      </c>
      <c r="B76">
        <v>14.411999700000001</v>
      </c>
      <c r="C76">
        <v>0.62970000999999998</v>
      </c>
      <c r="D76">
        <v>1132.9780273399999</v>
      </c>
      <c r="E76">
        <v>2.6380999100000002</v>
      </c>
      <c r="F76">
        <v>9.9000003020963209E+37</v>
      </c>
      <c r="G76">
        <v>1.43110001</v>
      </c>
      <c r="H76">
        <v>9.9000003020963209E+37</v>
      </c>
      <c r="J76" s="2">
        <f>TREND(Calibration!$A$2:$A$4,Calibration!$B$2:$B$4,C76)</f>
        <v>402.94638851614303</v>
      </c>
      <c r="K76" s="2">
        <f>TREND(Calibration!$A$2:$A$4,Calibration!$C$2:$C$4,E76)</f>
        <v>1047.5761999328834</v>
      </c>
      <c r="L76" s="2">
        <f>TREND(Calibration!$A$2:$A$4,Calibration!$D$2:$D$4,G76)</f>
        <v>548.92372252817722</v>
      </c>
    </row>
    <row r="77" spans="1:12" x14ac:dyDescent="0.25">
      <c r="A77">
        <v>375089</v>
      </c>
      <c r="B77">
        <v>14.30500031</v>
      </c>
      <c r="C77">
        <v>0.63669997</v>
      </c>
      <c r="D77">
        <v>1149.3170166</v>
      </c>
      <c r="E77">
        <v>2.5608999699999999</v>
      </c>
      <c r="F77">
        <v>9.9000003020963209E+37</v>
      </c>
      <c r="G77">
        <v>1.4337999800000001</v>
      </c>
      <c r="H77">
        <v>9.9000003020963209E+37</v>
      </c>
      <c r="J77" s="2">
        <f>TREND(Calibration!$A$2:$A$4,Calibration!$B$2:$B$4,C77)</f>
        <v>407.23995976973305</v>
      </c>
      <c r="K77" s="2">
        <f>TREND(Calibration!$A$2:$A$4,Calibration!$C$2:$C$4,E77)</f>
        <v>1016.3422215434052</v>
      </c>
      <c r="L77" s="2">
        <f>TREND(Calibration!$A$2:$A$4,Calibration!$D$2:$D$4,G77)</f>
        <v>550.03675535088803</v>
      </c>
    </row>
    <row r="78" spans="1:12" x14ac:dyDescent="0.25">
      <c r="A78">
        <v>380090</v>
      </c>
      <c r="B78">
        <v>14.25</v>
      </c>
      <c r="C78">
        <v>0.63889998000000003</v>
      </c>
      <c r="D78">
        <v>9.9000003020963209E+37</v>
      </c>
      <c r="E78">
        <v>2.60570002</v>
      </c>
      <c r="F78">
        <v>9.9000003020963209E+37</v>
      </c>
      <c r="G78">
        <v>1.4333000199999999</v>
      </c>
      <c r="H78">
        <v>9.9000003020963209E+37</v>
      </c>
      <c r="J78" s="2">
        <f>TREND(Calibration!$A$2:$A$4,Calibration!$B$2:$B$4,C78)</f>
        <v>408.58938172265999</v>
      </c>
      <c r="K78" s="2">
        <f>TREND(Calibration!$A$2:$A$4,Calibration!$C$2:$C$4,E78)</f>
        <v>1034.467673370797</v>
      </c>
      <c r="L78" s="2">
        <f>TREND(Calibration!$A$2:$A$4,Calibration!$D$2:$D$4,G78)</f>
        <v>549.83065236083894</v>
      </c>
    </row>
    <row r="79" spans="1:12" x14ac:dyDescent="0.25">
      <c r="A79">
        <v>385090</v>
      </c>
      <c r="B79">
        <v>14.25300026</v>
      </c>
      <c r="C79">
        <v>0.64529996999999995</v>
      </c>
      <c r="D79">
        <v>396.18399047999998</v>
      </c>
      <c r="E79">
        <v>2.66400003</v>
      </c>
      <c r="F79">
        <v>9.9000003020963209E+37</v>
      </c>
      <c r="G79">
        <v>1.43490005</v>
      </c>
      <c r="H79">
        <v>1025.05200195</v>
      </c>
      <c r="J79" s="2">
        <f>TREND(Calibration!$A$2:$A$4,Calibration!$B$2:$B$4,C79)</f>
        <v>412.51494888122426</v>
      </c>
      <c r="K79" s="2">
        <f>TREND(Calibration!$A$2:$A$4,Calibration!$C$2:$C$4,E79)</f>
        <v>1058.0550136258069</v>
      </c>
      <c r="L79" s="2">
        <f>TREND(Calibration!$A$2:$A$4,Calibration!$D$2:$D$4,G79)</f>
        <v>550.49024706275122</v>
      </c>
    </row>
    <row r="80" spans="1:12" x14ac:dyDescent="0.25">
      <c r="A80">
        <v>390089</v>
      </c>
      <c r="B80">
        <v>14.22099972</v>
      </c>
      <c r="C80">
        <v>0.64319998</v>
      </c>
      <c r="D80">
        <v>896.11297606999995</v>
      </c>
      <c r="E80">
        <v>2.55439997</v>
      </c>
      <c r="F80">
        <v>9.9000003020963209E+37</v>
      </c>
      <c r="G80">
        <v>1.4327000400000001</v>
      </c>
      <c r="H80">
        <v>9.9000003020963209E+37</v>
      </c>
      <c r="J80" s="2">
        <f>TREND(Calibration!$A$2:$A$4,Calibration!$B$2:$B$4,C80)</f>
        <v>411.2268762784056</v>
      </c>
      <c r="K80" s="2">
        <f>TREND(Calibration!$A$2:$A$4,Calibration!$C$2:$C$4,E80)</f>
        <v>1013.7124156195716</v>
      </c>
      <c r="L80" s="2">
        <f>TREND(Calibration!$A$2:$A$4,Calibration!$D$2:$D$4,G80)</f>
        <v>549.58331723008939</v>
      </c>
    </row>
    <row r="81" spans="1:12" x14ac:dyDescent="0.25">
      <c r="A81">
        <v>395089</v>
      </c>
      <c r="B81">
        <v>14.31499958</v>
      </c>
      <c r="C81">
        <v>0.64529996999999995</v>
      </c>
      <c r="D81">
        <v>1116.6020507799999</v>
      </c>
      <c r="E81">
        <v>2.9140999299999999</v>
      </c>
      <c r="F81">
        <v>9.9000003020963209E+37</v>
      </c>
      <c r="G81">
        <v>1.43219995</v>
      </c>
      <c r="H81">
        <v>9.9000003020963209E+37</v>
      </c>
      <c r="J81" s="2">
        <f>TREND(Calibration!$A$2:$A$4,Calibration!$B$2:$B$4,C81)</f>
        <v>412.51494888122426</v>
      </c>
      <c r="K81" s="2">
        <f>TREND(Calibration!$A$2:$A$4,Calibration!$C$2:$C$4,E81)</f>
        <v>1159.2418134058398</v>
      </c>
      <c r="L81" s="2">
        <f>TREND(Calibration!$A$2:$A$4,Calibration!$D$2:$D$4,G81)</f>
        <v>549.37716064897575</v>
      </c>
    </row>
    <row r="82" spans="1:12" x14ac:dyDescent="0.25">
      <c r="A82">
        <v>400102</v>
      </c>
      <c r="B82">
        <v>14.461000439999999</v>
      </c>
      <c r="C82">
        <v>0.63990002999999995</v>
      </c>
      <c r="D82">
        <v>949.85601807</v>
      </c>
      <c r="E82">
        <v>3.1760001199999999</v>
      </c>
      <c r="F82">
        <v>9.9000003020963209E+37</v>
      </c>
      <c r="G82">
        <v>1.42999995</v>
      </c>
      <c r="H82">
        <v>9.9000003020963209E+37</v>
      </c>
      <c r="J82" s="2">
        <f>TREND(Calibration!$A$2:$A$4,Calibration!$B$2:$B$4,C82)</f>
        <v>409.2027832181189</v>
      </c>
      <c r="K82" s="2">
        <f>TREND(Calibration!$A$2:$A$4,Calibration!$C$2:$C$4,E82)</f>
        <v>1265.2028397312508</v>
      </c>
      <c r="L82" s="2">
        <f>TREND(Calibration!$A$2:$A$4,Calibration!$D$2:$D$4,G82)</f>
        <v>548.47023493870358</v>
      </c>
    </row>
    <row r="83" spans="1:12" x14ac:dyDescent="0.25">
      <c r="A83">
        <v>405090</v>
      </c>
      <c r="B83">
        <v>14.56400013</v>
      </c>
      <c r="C83">
        <v>0.64639997000000005</v>
      </c>
      <c r="D83">
        <v>820.66601562000005</v>
      </c>
      <c r="E83">
        <v>3.1760001199999999</v>
      </c>
      <c r="F83">
        <v>9.9000003020963209E+37</v>
      </c>
      <c r="G83">
        <v>1.43060005</v>
      </c>
      <c r="H83">
        <v>9.9000003020963209E+37</v>
      </c>
      <c r="J83" s="2">
        <f>TREND(Calibration!$A$2:$A$4,Calibration!$B$2:$B$4,C83)</f>
        <v>413.18965679083362</v>
      </c>
      <c r="K83" s="2">
        <f>TREND(Calibration!$A$2:$A$4,Calibration!$C$2:$C$4,E83)</f>
        <v>1265.2028397312508</v>
      </c>
      <c r="L83" s="2">
        <f>TREND(Calibration!$A$2:$A$4,Calibration!$D$2:$D$4,G83)</f>
        <v>548.71761953812825</v>
      </c>
    </row>
    <row r="84" spans="1:12" x14ac:dyDescent="0.25">
      <c r="A84">
        <v>410089</v>
      </c>
      <c r="B84">
        <v>14.63899994</v>
      </c>
      <c r="C84">
        <v>0.64160001</v>
      </c>
      <c r="D84">
        <v>1037.6789550799999</v>
      </c>
      <c r="E84">
        <v>3.2348001000000002</v>
      </c>
      <c r="F84">
        <v>9.9000003020963209E+37</v>
      </c>
      <c r="G84">
        <v>1.4333000199999999</v>
      </c>
      <c r="H84">
        <v>9.9000003020963209E+37</v>
      </c>
      <c r="J84" s="2">
        <f>TREND(Calibration!$A$2:$A$4,Calibration!$B$2:$B$4,C84)</f>
        <v>410.24550135646228</v>
      </c>
      <c r="K84" s="2">
        <f>TREND(Calibration!$A$2:$A$4,Calibration!$C$2:$C$4,E84)</f>
        <v>1288.9924606120669</v>
      </c>
      <c r="L84" s="2">
        <f>TREND(Calibration!$A$2:$A$4,Calibration!$D$2:$D$4,G84)</f>
        <v>549.83065236083894</v>
      </c>
    </row>
    <row r="85" spans="1:12" x14ac:dyDescent="0.25">
      <c r="A85">
        <v>415089</v>
      </c>
      <c r="B85">
        <v>14.68500042</v>
      </c>
      <c r="C85">
        <v>0.64209998000000001</v>
      </c>
      <c r="D85">
        <v>845.28100586000005</v>
      </c>
      <c r="E85">
        <v>3.1231000400000002</v>
      </c>
      <c r="F85">
        <v>9.9000003020963209E+37</v>
      </c>
      <c r="G85">
        <v>1.43060005</v>
      </c>
      <c r="H85">
        <v>9.9000003020963209E+37</v>
      </c>
      <c r="J85" s="2">
        <f>TREND(Calibration!$A$2:$A$4,Calibration!$B$2:$B$4,C85)</f>
        <v>410.55216836879629</v>
      </c>
      <c r="K85" s="2">
        <f>TREND(Calibration!$A$2:$A$4,Calibration!$C$2:$C$4,E85)</f>
        <v>1243.80023299967</v>
      </c>
      <c r="L85" s="2">
        <f>TREND(Calibration!$A$2:$A$4,Calibration!$D$2:$D$4,G85)</f>
        <v>548.71761953812825</v>
      </c>
    </row>
    <row r="86" spans="1:12" x14ac:dyDescent="0.25">
      <c r="A86">
        <v>420089</v>
      </c>
      <c r="B86">
        <v>14.68799973</v>
      </c>
      <c r="C86">
        <v>0.63940001000000002</v>
      </c>
      <c r="D86">
        <v>776.85601807</v>
      </c>
      <c r="E86">
        <v>2.77959991</v>
      </c>
      <c r="F86">
        <v>9.9000003020963209E+37</v>
      </c>
      <c r="G86">
        <v>1.43219995</v>
      </c>
      <c r="H86">
        <v>9.9000003020963209E+37</v>
      </c>
      <c r="J86" s="2">
        <f>TREND(Calibration!$A$2:$A$4,Calibration!$B$2:$B$4,C86)</f>
        <v>408.89608553724361</v>
      </c>
      <c r="K86" s="2">
        <f>TREND(Calibration!$A$2:$A$4,Calibration!$C$2:$C$4,E86)</f>
        <v>1104.8250519671089</v>
      </c>
      <c r="L86" s="2">
        <f>TREND(Calibration!$A$2:$A$4,Calibration!$D$2:$D$4,G86)</f>
        <v>549.37716064897575</v>
      </c>
    </row>
    <row r="87" spans="1:12" x14ac:dyDescent="0.25">
      <c r="A87">
        <v>425089</v>
      </c>
      <c r="B87">
        <v>14.652000429999999</v>
      </c>
      <c r="C87">
        <v>0.63559997000000001</v>
      </c>
      <c r="D87">
        <v>1222.1779785199999</v>
      </c>
      <c r="E87">
        <v>2.7051000599999999</v>
      </c>
      <c r="F87">
        <v>9.9000003020963209E+37</v>
      </c>
      <c r="G87">
        <v>1.4333000199999999</v>
      </c>
      <c r="H87">
        <v>9.9000003020963209E+37</v>
      </c>
      <c r="J87" s="2">
        <f>TREND(Calibration!$A$2:$A$4,Calibration!$B$2:$B$4,C87)</f>
        <v>406.56525186012368</v>
      </c>
      <c r="K87" s="2">
        <f>TREND(Calibration!$A$2:$A$4,Calibration!$C$2:$C$4,E87)</f>
        <v>1074.6834909125364</v>
      </c>
      <c r="L87" s="2">
        <f>TREND(Calibration!$A$2:$A$4,Calibration!$D$2:$D$4,G87)</f>
        <v>549.83065236083894</v>
      </c>
    </row>
    <row r="88" spans="1:12" x14ac:dyDescent="0.25">
      <c r="A88">
        <v>430090</v>
      </c>
      <c r="B88">
        <v>14.67500019</v>
      </c>
      <c r="C88">
        <v>0.63510001000000005</v>
      </c>
      <c r="D88">
        <v>830.33398437000005</v>
      </c>
      <c r="E88">
        <v>2.8011999099999998</v>
      </c>
      <c r="F88">
        <v>9.9000003020963209E+37</v>
      </c>
      <c r="G88">
        <v>1.43219995</v>
      </c>
      <c r="H88">
        <v>9.9000003020963209E+37</v>
      </c>
      <c r="J88" s="2">
        <f>TREND(Calibration!$A$2:$A$4,Calibration!$B$2:$B$4,C88)</f>
        <v>406.258590981498</v>
      </c>
      <c r="K88" s="2">
        <f>TREND(Calibration!$A$2:$A$4,Calibration!$C$2:$C$4,E88)</f>
        <v>1113.5640993447716</v>
      </c>
      <c r="L88" s="2">
        <f>TREND(Calibration!$A$2:$A$4,Calibration!$D$2:$D$4,G88)</f>
        <v>549.37716064897575</v>
      </c>
    </row>
    <row r="89" spans="1:12" x14ac:dyDescent="0.25">
      <c r="A89">
        <v>435089</v>
      </c>
      <c r="B89">
        <v>14.68500042</v>
      </c>
      <c r="C89">
        <v>0.63829999999999998</v>
      </c>
      <c r="D89">
        <v>1182.5040283200001</v>
      </c>
      <c r="E89">
        <v>2.65969992</v>
      </c>
      <c r="F89">
        <v>9.9000003020963209E+37</v>
      </c>
      <c r="G89">
        <v>1.43219995</v>
      </c>
      <c r="H89">
        <v>9.9000003020963209E+37</v>
      </c>
      <c r="J89" s="2">
        <f>TREND(Calibration!$A$2:$A$4,Calibration!$B$2:$B$4,C89)</f>
        <v>408.22137149392597</v>
      </c>
      <c r="K89" s="2">
        <f>TREND(Calibration!$A$2:$A$4,Calibration!$C$2:$C$4,E89)</f>
        <v>1056.3152513564012</v>
      </c>
      <c r="L89" s="2">
        <f>TREND(Calibration!$A$2:$A$4,Calibration!$D$2:$D$4,G89)</f>
        <v>549.37716064897575</v>
      </c>
    </row>
    <row r="90" spans="1:12" x14ac:dyDescent="0.25">
      <c r="A90">
        <v>440089</v>
      </c>
      <c r="B90">
        <v>14.727000240000001</v>
      </c>
      <c r="C90">
        <v>0.63990002999999995</v>
      </c>
      <c r="D90">
        <v>1221.0639648399999</v>
      </c>
      <c r="E90">
        <v>2.6716001</v>
      </c>
      <c r="F90">
        <v>9.9000003020963209E+37</v>
      </c>
      <c r="G90">
        <v>1.43219995</v>
      </c>
      <c r="H90">
        <v>9.9000003020963209E+37</v>
      </c>
      <c r="J90" s="2">
        <f>TREND(Calibration!$A$2:$A$4,Calibration!$B$2:$B$4,C90)</f>
        <v>409.2027832181189</v>
      </c>
      <c r="K90" s="2">
        <f>TREND(Calibration!$A$2:$A$4,Calibration!$C$2:$C$4,E90)</f>
        <v>1061.1298919500455</v>
      </c>
      <c r="L90" s="2">
        <f>TREND(Calibration!$A$2:$A$4,Calibration!$D$2:$D$4,G90)</f>
        <v>549.37716064897575</v>
      </c>
    </row>
    <row r="91" spans="1:12" x14ac:dyDescent="0.25">
      <c r="A91">
        <v>445089</v>
      </c>
      <c r="B91">
        <v>14.75300026</v>
      </c>
      <c r="C91">
        <v>0.63990002999999995</v>
      </c>
      <c r="D91">
        <v>9.9000003020963209E+37</v>
      </c>
      <c r="E91">
        <v>2.7411999699999998</v>
      </c>
      <c r="F91">
        <v>9.9000003020963209E+37</v>
      </c>
      <c r="G91">
        <v>1.4337999800000001</v>
      </c>
      <c r="H91">
        <v>9.9000003020963209E+37</v>
      </c>
      <c r="J91" s="2">
        <f>TREND(Calibration!$A$2:$A$4,Calibration!$B$2:$B$4,C91)</f>
        <v>409.2027832181189</v>
      </c>
      <c r="K91" s="2">
        <f>TREND(Calibration!$A$2:$A$4,Calibration!$C$2:$C$4,E91)</f>
        <v>1089.2889920152845</v>
      </c>
      <c r="L91" s="2">
        <f>TREND(Calibration!$A$2:$A$4,Calibration!$D$2:$D$4,G91)</f>
        <v>550.03675535088803</v>
      </c>
    </row>
    <row r="92" spans="1:12" x14ac:dyDescent="0.25">
      <c r="A92">
        <v>450089</v>
      </c>
      <c r="B92">
        <v>14.74600029</v>
      </c>
      <c r="C92">
        <v>0.64050001000000001</v>
      </c>
      <c r="D92">
        <v>1092.52404785</v>
      </c>
      <c r="E92">
        <v>3.1895000900000001</v>
      </c>
      <c r="F92">
        <v>9.9000003020963209E+37</v>
      </c>
      <c r="G92">
        <v>1.4327000400000001</v>
      </c>
      <c r="H92">
        <v>9.9000003020963209E+37</v>
      </c>
      <c r="J92" s="2">
        <f>TREND(Calibration!$A$2:$A$4,Calibration!$B$2:$B$4,C92)</f>
        <v>409.57079344685292</v>
      </c>
      <c r="K92" s="2">
        <f>TREND(Calibration!$A$2:$A$4,Calibration!$C$2:$C$4,E92)</f>
        <v>1270.6647322047245</v>
      </c>
      <c r="L92" s="2">
        <f>TREND(Calibration!$A$2:$A$4,Calibration!$D$2:$D$4,G92)</f>
        <v>549.58331723008939</v>
      </c>
    </row>
    <row r="93" spans="1:12" x14ac:dyDescent="0.25">
      <c r="A93">
        <v>455089</v>
      </c>
      <c r="B93">
        <v>14.70699978</v>
      </c>
      <c r="C93">
        <v>0.63239997999999997</v>
      </c>
      <c r="D93">
        <v>838.00799560999997</v>
      </c>
      <c r="E93">
        <v>3.14470005</v>
      </c>
      <c r="F93">
        <v>9.9000003020963209E+37</v>
      </c>
      <c r="G93">
        <v>1.4337999800000001</v>
      </c>
      <c r="H93">
        <v>9.9000003020963209E+37</v>
      </c>
      <c r="J93" s="2">
        <f>TREND(Calibration!$A$2:$A$4,Calibration!$B$2:$B$4,C93)</f>
        <v>404.60247134769565</v>
      </c>
      <c r="K93" s="2">
        <f>TREND(Calibration!$A$2:$A$4,Calibration!$C$2:$C$4,E93)</f>
        <v>1252.5392844231878</v>
      </c>
      <c r="L93" s="2">
        <f>TREND(Calibration!$A$2:$A$4,Calibration!$D$2:$D$4,G93)</f>
        <v>550.03675535088803</v>
      </c>
    </row>
    <row r="94" spans="1:12" x14ac:dyDescent="0.25">
      <c r="A94">
        <v>460090</v>
      </c>
      <c r="B94">
        <v>14.57699966</v>
      </c>
      <c r="C94">
        <v>0.63620001000000004</v>
      </c>
      <c r="D94">
        <v>477.71798705999998</v>
      </c>
      <c r="E94">
        <v>2.7520000900000001</v>
      </c>
      <c r="F94">
        <v>9.9000003020963209E+37</v>
      </c>
      <c r="G94">
        <v>1.43429995</v>
      </c>
      <c r="H94">
        <v>9.9000003020963209E+37</v>
      </c>
      <c r="J94" s="2">
        <f>TREND(Calibration!$A$2:$A$4,Calibration!$B$2:$B$4,C94)</f>
        <v>406.93329889110737</v>
      </c>
      <c r="K94" s="2">
        <f>TREND(Calibration!$A$2:$A$4,Calibration!$C$2:$C$4,E94)</f>
        <v>1093.6585642543794</v>
      </c>
      <c r="L94" s="2">
        <f>TREND(Calibration!$A$2:$A$4,Calibration!$D$2:$D$4,G94)</f>
        <v>550.24286246332656</v>
      </c>
    </row>
    <row r="95" spans="1:12" x14ac:dyDescent="0.25">
      <c r="A95">
        <v>465089</v>
      </c>
      <c r="B95">
        <v>14.444000239999999</v>
      </c>
      <c r="C95">
        <v>0.62749999999999995</v>
      </c>
      <c r="D95">
        <v>942.34600829999999</v>
      </c>
      <c r="E95">
        <v>3.0836000399999999</v>
      </c>
      <c r="F95">
        <v>9.9000003020963209E+37</v>
      </c>
      <c r="G95">
        <v>1.4315999699999999</v>
      </c>
      <c r="H95">
        <v>9.9000003020963209E+37</v>
      </c>
      <c r="J95" s="2">
        <f>TREND(Calibration!$A$2:$A$4,Calibration!$B$2:$B$4,C95)</f>
        <v>401.59696656321603</v>
      </c>
      <c r="K95" s="2">
        <f>TREND(Calibration!$A$2:$A$4,Calibration!$C$2:$C$4,E95)</f>
        <v>1227.8191046932959</v>
      </c>
      <c r="L95" s="2">
        <f>TREND(Calibration!$A$2:$A$4,Calibration!$D$2:$D$4,G95)</f>
        <v>549.12982551822608</v>
      </c>
    </row>
    <row r="96" spans="1:12" x14ac:dyDescent="0.25">
      <c r="A96">
        <v>470089</v>
      </c>
      <c r="B96">
        <v>14.324000359999999</v>
      </c>
      <c r="C96">
        <v>0.63020003000000002</v>
      </c>
      <c r="D96">
        <v>198.23300171</v>
      </c>
      <c r="E96">
        <v>2.8022999799999999</v>
      </c>
      <c r="F96">
        <v>9.9000003020963209E+37</v>
      </c>
      <c r="G96">
        <v>1.43429995</v>
      </c>
      <c r="H96">
        <v>1082.7790527300001</v>
      </c>
      <c r="J96" s="2">
        <f>TREND(Calibration!$A$2:$A$4,Calibration!$B$2:$B$4,C96)</f>
        <v>403.25308619701838</v>
      </c>
      <c r="K96" s="2">
        <f>TREND(Calibration!$A$2:$A$4,Calibration!$C$2:$C$4,E96)</f>
        <v>1114.0091717451767</v>
      </c>
      <c r="L96" s="2">
        <f>TREND(Calibration!$A$2:$A$4,Calibration!$D$2:$D$4,G96)</f>
        <v>550.24286246332656</v>
      </c>
    </row>
    <row r="97" spans="1:12" x14ac:dyDescent="0.25">
      <c r="A97">
        <v>475088</v>
      </c>
      <c r="B97">
        <v>14.211000439999999</v>
      </c>
      <c r="C97">
        <v>0.63719999999999999</v>
      </c>
      <c r="D97">
        <v>946.17199706999997</v>
      </c>
      <c r="E97">
        <v>2.4209999999999998</v>
      </c>
      <c r="F97">
        <v>9.9000003020963209E+37</v>
      </c>
      <c r="G97">
        <v>1.4354000099999999</v>
      </c>
      <c r="H97">
        <v>9.9000003020963209E+37</v>
      </c>
      <c r="J97" s="2">
        <f>TREND(Calibration!$A$2:$A$4,Calibration!$B$2:$B$4,C97)</f>
        <v>407.5466635843166</v>
      </c>
      <c r="K97" s="2">
        <f>TREND(Calibration!$A$2:$A$4,Calibration!$C$2:$C$4,E97)</f>
        <v>959.74071848953497</v>
      </c>
      <c r="L97" s="2">
        <f>TREND(Calibration!$A$2:$A$4,Calibration!$D$2:$D$4,G97)</f>
        <v>550.6963500528002</v>
      </c>
    </row>
    <row r="98" spans="1:12" x14ac:dyDescent="0.25">
      <c r="A98">
        <v>480088</v>
      </c>
      <c r="B98">
        <v>14.13899994</v>
      </c>
      <c r="C98">
        <v>0.63510001000000005</v>
      </c>
      <c r="D98">
        <v>1242.4689941399999</v>
      </c>
      <c r="E98">
        <v>2.5366001100000002</v>
      </c>
      <c r="F98">
        <v>9.9000003020963209E+37</v>
      </c>
      <c r="G98">
        <v>1.43599999</v>
      </c>
      <c r="H98">
        <v>9.9000003020963209E+37</v>
      </c>
      <c r="J98" s="2">
        <f>TREND(Calibration!$A$2:$A$4,Calibration!$B$2:$B$4,C98)</f>
        <v>406.258590981498</v>
      </c>
      <c r="K98" s="2">
        <f>TREND(Calibration!$A$2:$A$4,Calibration!$C$2:$C$4,E98)</f>
        <v>1006.5108498855086</v>
      </c>
      <c r="L98" s="2">
        <f>TREND(Calibration!$A$2:$A$4,Calibration!$D$2:$D$4,G98)</f>
        <v>550.94368518354975</v>
      </c>
    </row>
    <row r="99" spans="1:12" x14ac:dyDescent="0.25">
      <c r="A99">
        <v>485089</v>
      </c>
      <c r="B99">
        <v>14.20100021</v>
      </c>
      <c r="C99">
        <v>0.63129997000000004</v>
      </c>
      <c r="D99">
        <v>637.77197265999996</v>
      </c>
      <c r="E99">
        <v>2.57870007</v>
      </c>
      <c r="F99">
        <v>9.9000003020963209E+37</v>
      </c>
      <c r="G99">
        <v>1.43429995</v>
      </c>
      <c r="H99">
        <v>1150.4399414100001</v>
      </c>
      <c r="J99" s="2">
        <f>TREND(Calibration!$A$2:$A$4,Calibration!$B$2:$B$4,C99)</f>
        <v>403.92775730437813</v>
      </c>
      <c r="K99" s="2">
        <f>TREND(Calibration!$A$2:$A$4,Calibration!$C$2:$C$4,E99)</f>
        <v>1023.5438843779948</v>
      </c>
      <c r="L99" s="2">
        <f>TREND(Calibration!$A$2:$A$4,Calibration!$D$2:$D$4,G99)</f>
        <v>550.24286246332656</v>
      </c>
    </row>
    <row r="100" spans="1:12" x14ac:dyDescent="0.25">
      <c r="A100">
        <v>490088</v>
      </c>
      <c r="B100">
        <v>14.26599979</v>
      </c>
      <c r="C100">
        <v>0.63669997</v>
      </c>
      <c r="D100">
        <v>9.9000003020963209E+37</v>
      </c>
      <c r="E100">
        <v>2.5980999499999999</v>
      </c>
      <c r="F100">
        <v>9.9000003020963209E+37</v>
      </c>
      <c r="G100">
        <v>1.43490005</v>
      </c>
      <c r="H100">
        <v>9.9000003020963209E+37</v>
      </c>
      <c r="J100" s="2">
        <f>TREND(Calibration!$A$2:$A$4,Calibration!$B$2:$B$4,C100)</f>
        <v>407.23995976973305</v>
      </c>
      <c r="K100" s="2">
        <f>TREND(Calibration!$A$2:$A$4,Calibration!$C$2:$C$4,E100)</f>
        <v>1031.3927950465584</v>
      </c>
      <c r="L100" s="2">
        <f>TREND(Calibration!$A$2:$A$4,Calibration!$D$2:$D$4,G100)</f>
        <v>550.49024706275122</v>
      </c>
    </row>
    <row r="101" spans="1:12" x14ac:dyDescent="0.25">
      <c r="A101">
        <v>495088</v>
      </c>
      <c r="B101">
        <v>14.35999966</v>
      </c>
      <c r="C101">
        <v>0.63559997000000001</v>
      </c>
      <c r="D101">
        <v>695.57501220999995</v>
      </c>
      <c r="E101">
        <v>2.5964999199999999</v>
      </c>
      <c r="F101">
        <v>9.9000003020963209E+37</v>
      </c>
      <c r="G101">
        <v>1.4337999800000001</v>
      </c>
      <c r="H101">
        <v>1269.39099121</v>
      </c>
      <c r="J101" s="2">
        <f>TREND(Calibration!$A$2:$A$4,Calibration!$B$2:$B$4,C101)</f>
        <v>406.56525186012368</v>
      </c>
      <c r="K101" s="2">
        <f>TREND(Calibration!$A$2:$A$4,Calibration!$C$2:$C$4,E101)</f>
        <v>1030.7454460662027</v>
      </c>
      <c r="L101" s="2">
        <f>TREND(Calibration!$A$2:$A$4,Calibration!$D$2:$D$4,G101)</f>
        <v>550.03675535088803</v>
      </c>
    </row>
    <row r="102" spans="1:12" x14ac:dyDescent="0.25">
      <c r="A102">
        <v>500088</v>
      </c>
      <c r="B102">
        <v>14.43500042</v>
      </c>
      <c r="C102">
        <v>0.64099996999999997</v>
      </c>
      <c r="D102">
        <v>607.23199463000003</v>
      </c>
      <c r="E102">
        <v>2.5980999499999999</v>
      </c>
      <c r="F102">
        <v>9.9000003020963209E+37</v>
      </c>
      <c r="G102">
        <v>1.43429995</v>
      </c>
      <c r="H102">
        <v>9.9000003020963209E+37</v>
      </c>
      <c r="J102" s="2">
        <f>TREND(Calibration!$A$2:$A$4,Calibration!$B$2:$B$4,C102)</f>
        <v>409.87745432547865</v>
      </c>
      <c r="K102" s="2">
        <f>TREND(Calibration!$A$2:$A$4,Calibration!$C$2:$C$4,E102)</f>
        <v>1031.3927950465584</v>
      </c>
      <c r="L102" s="2">
        <f>TREND(Calibration!$A$2:$A$4,Calibration!$D$2:$D$4,G102)</f>
        <v>550.24286246332656</v>
      </c>
    </row>
    <row r="103" spans="1:12" x14ac:dyDescent="0.25">
      <c r="A103">
        <v>505088</v>
      </c>
      <c r="B103">
        <v>14.463999749999999</v>
      </c>
      <c r="C103">
        <v>0.64529996999999995</v>
      </c>
      <c r="D103">
        <v>995.99200439000003</v>
      </c>
      <c r="E103">
        <v>2.5998001099999999</v>
      </c>
      <c r="F103">
        <v>9.9000003020963209E+37</v>
      </c>
      <c r="G103">
        <v>1.4327000400000001</v>
      </c>
      <c r="H103">
        <v>9.9000003020963209E+37</v>
      </c>
      <c r="J103" s="2">
        <f>TREND(Calibration!$A$2:$A$4,Calibration!$B$2:$B$4,C103)</f>
        <v>412.51494888122426</v>
      </c>
      <c r="K103" s="2">
        <f>TREND(Calibration!$A$2:$A$4,Calibration!$C$2:$C$4,E103)</f>
        <v>1032.0806551757069</v>
      </c>
      <c r="L103" s="2">
        <f>TREND(Calibration!$A$2:$A$4,Calibration!$D$2:$D$4,G103)</f>
        <v>549.58331723008939</v>
      </c>
    </row>
    <row r="104" spans="1:12" x14ac:dyDescent="0.25">
      <c r="A104">
        <v>510088</v>
      </c>
      <c r="B104">
        <v>14.39599991</v>
      </c>
      <c r="C104">
        <v>0.64429997999999999</v>
      </c>
      <c r="D104">
        <v>1370.0209960899999</v>
      </c>
      <c r="E104">
        <v>2.5987000500000002</v>
      </c>
      <c r="F104">
        <v>9.9000003020963209E+37</v>
      </c>
      <c r="G104">
        <v>1.4354000099999999</v>
      </c>
      <c r="H104">
        <v>9.9000003020963209E+37</v>
      </c>
      <c r="J104" s="2">
        <f>TREND(Calibration!$A$2:$A$4,Calibration!$B$2:$B$4,C104)</f>
        <v>411.90158418801497</v>
      </c>
      <c r="K104" s="2">
        <f>TREND(Calibration!$A$2:$A$4,Calibration!$C$2:$C$4,E104)</f>
        <v>1031.6355868211574</v>
      </c>
      <c r="L104" s="2">
        <f>TREND(Calibration!$A$2:$A$4,Calibration!$D$2:$D$4,G104)</f>
        <v>550.6963500528002</v>
      </c>
    </row>
    <row r="105" spans="1:12" x14ac:dyDescent="0.25">
      <c r="A105">
        <v>515088</v>
      </c>
      <c r="B105">
        <v>14.33100033</v>
      </c>
      <c r="C105">
        <v>0.64639997000000005</v>
      </c>
      <c r="D105">
        <v>1191.3430175799999</v>
      </c>
      <c r="E105">
        <v>3.0280001200000002</v>
      </c>
      <c r="F105">
        <v>9.9000003020963209E+37</v>
      </c>
      <c r="G105">
        <v>1.4327000400000001</v>
      </c>
      <c r="H105">
        <v>9.9000003020963209E+37</v>
      </c>
      <c r="J105" s="2">
        <f>TREND(Calibration!$A$2:$A$4,Calibration!$B$2:$B$4,C105)</f>
        <v>413.18965679083362</v>
      </c>
      <c r="K105" s="2">
        <f>TREND(Calibration!$A$2:$A$4,Calibration!$C$2:$C$4,E105)</f>
        <v>1205.3241817731914</v>
      </c>
      <c r="L105" s="2">
        <f>TREND(Calibration!$A$2:$A$4,Calibration!$D$2:$D$4,G105)</f>
        <v>549.58331723008939</v>
      </c>
    </row>
    <row r="106" spans="1:12" x14ac:dyDescent="0.25">
      <c r="A106">
        <v>520088</v>
      </c>
      <c r="B106">
        <v>14.31499958</v>
      </c>
      <c r="C106">
        <v>0.64859997999999996</v>
      </c>
      <c r="D106">
        <v>761.30401611000002</v>
      </c>
      <c r="E106">
        <v>2.70670009</v>
      </c>
      <c r="F106">
        <v>9.9000003020963209E+37</v>
      </c>
      <c r="G106">
        <v>1.4333000199999999</v>
      </c>
      <c r="H106">
        <v>9.9000003020963209E+37</v>
      </c>
      <c r="J106" s="2">
        <f>TREND(Calibration!$A$2:$A$4,Calibration!$B$2:$B$4,C106)</f>
        <v>414.53907874376057</v>
      </c>
      <c r="K106" s="2">
        <f>TREND(Calibration!$A$2:$A$4,Calibration!$C$2:$C$4,E106)</f>
        <v>1075.3308398928921</v>
      </c>
      <c r="L106" s="2">
        <f>TREND(Calibration!$A$2:$A$4,Calibration!$D$2:$D$4,G106)</f>
        <v>549.83065236083894</v>
      </c>
    </row>
    <row r="107" spans="1:12" x14ac:dyDescent="0.25">
      <c r="A107">
        <v>525088</v>
      </c>
      <c r="B107">
        <v>14.35400009</v>
      </c>
      <c r="C107">
        <v>0.64749997999999997</v>
      </c>
      <c r="D107">
        <v>682.65100098000005</v>
      </c>
      <c r="E107">
        <v>3.1717</v>
      </c>
      <c r="F107">
        <v>9.9000003020963209E+37</v>
      </c>
      <c r="G107">
        <v>1.43649995</v>
      </c>
      <c r="H107">
        <v>9.9000003020963209E+37</v>
      </c>
      <c r="J107" s="2">
        <f>TREND(Calibration!$A$2:$A$4,Calibration!$B$2:$B$4,C107)</f>
        <v>413.8643708341512</v>
      </c>
      <c r="K107" s="2">
        <f>TREND(Calibration!$A$2:$A$4,Calibration!$C$2:$C$4,E107)</f>
        <v>1263.46307341599</v>
      </c>
      <c r="L107" s="2">
        <f>TREND(Calibration!$A$2:$A$4,Calibration!$D$2:$D$4,G107)</f>
        <v>551.14978817359872</v>
      </c>
    </row>
    <row r="108" spans="1:12" x14ac:dyDescent="0.25">
      <c r="A108">
        <v>530088</v>
      </c>
      <c r="B108">
        <v>14.45100021</v>
      </c>
      <c r="C108">
        <v>0.64639997000000005</v>
      </c>
      <c r="D108">
        <v>667.08502196999996</v>
      </c>
      <c r="E108">
        <v>3.0020999900000001</v>
      </c>
      <c r="F108">
        <v>9.9000003020963209E+37</v>
      </c>
      <c r="G108">
        <v>1.4354000099999999</v>
      </c>
      <c r="H108">
        <v>9.9000003020963209E+37</v>
      </c>
      <c r="J108" s="2">
        <f>TREND(Calibration!$A$2:$A$4,Calibration!$B$2:$B$4,C108)</f>
        <v>413.18965679083362</v>
      </c>
      <c r="K108" s="2">
        <f>TREND(Calibration!$A$2:$A$4,Calibration!$C$2:$C$4,E108)</f>
        <v>1194.8453640344123</v>
      </c>
      <c r="L108" s="2">
        <f>TREND(Calibration!$A$2:$A$4,Calibration!$D$2:$D$4,G108)</f>
        <v>550.6963500528002</v>
      </c>
    </row>
    <row r="109" spans="1:12" x14ac:dyDescent="0.25">
      <c r="A109">
        <v>535087</v>
      </c>
      <c r="B109">
        <v>14.60999966</v>
      </c>
      <c r="C109">
        <v>0.64749997999999997</v>
      </c>
      <c r="D109">
        <v>1050.2010498</v>
      </c>
      <c r="E109">
        <v>2.7925000199999999</v>
      </c>
      <c r="F109">
        <v>9.9000003020963209E+37</v>
      </c>
      <c r="G109">
        <v>1.4354000099999999</v>
      </c>
      <c r="H109">
        <v>9.9000003020963209E+37</v>
      </c>
      <c r="J109" s="2">
        <f>TREND(Calibration!$A$2:$A$4,Calibration!$B$2:$B$4,C109)</f>
        <v>413.8643708341512</v>
      </c>
      <c r="K109" s="2">
        <f>TREND(Calibration!$A$2:$A$4,Calibration!$C$2:$C$4,E109)</f>
        <v>1110.0442497665099</v>
      </c>
      <c r="L109" s="2">
        <f>TREND(Calibration!$A$2:$A$4,Calibration!$D$2:$D$4,G109)</f>
        <v>550.6963500528002</v>
      </c>
    </row>
    <row r="110" spans="1:12" x14ac:dyDescent="0.25">
      <c r="A110">
        <v>540090</v>
      </c>
      <c r="B110">
        <v>14.710000040000001</v>
      </c>
      <c r="C110">
        <v>0.64529996999999995</v>
      </c>
      <c r="D110">
        <v>9.9000003020963209E+37</v>
      </c>
      <c r="E110">
        <v>2.93400002</v>
      </c>
      <c r="F110">
        <v>1239.8399658200001</v>
      </c>
      <c r="G110">
        <v>1.43429995</v>
      </c>
      <c r="H110">
        <v>9.9000003020963209E+37</v>
      </c>
      <c r="J110" s="2">
        <f>TREND(Calibration!$A$2:$A$4,Calibration!$B$2:$B$4,C110)</f>
        <v>412.51494888122426</v>
      </c>
      <c r="K110" s="2">
        <f>TREND(Calibration!$A$2:$A$4,Calibration!$C$2:$C$4,E110)</f>
        <v>1167.2931018007359</v>
      </c>
      <c r="L110" s="2">
        <f>TREND(Calibration!$A$2:$A$4,Calibration!$D$2:$D$4,G110)</f>
        <v>550.24286246332656</v>
      </c>
    </row>
    <row r="111" spans="1:12" x14ac:dyDescent="0.25">
      <c r="A111">
        <v>545088</v>
      </c>
      <c r="B111">
        <v>14.87300014</v>
      </c>
      <c r="C111">
        <v>0.64480000999999998</v>
      </c>
      <c r="D111">
        <v>740.88098145000004</v>
      </c>
      <c r="E111">
        <v>3.2142999200000002</v>
      </c>
      <c r="F111">
        <v>9.9000003020963209E+37</v>
      </c>
      <c r="G111">
        <v>1.4397000099999999</v>
      </c>
      <c r="H111">
        <v>1290.8719482399999</v>
      </c>
      <c r="J111" s="2">
        <f>TREND(Calibration!$A$2:$A$4,Calibration!$B$2:$B$4,C111)</f>
        <v>412.20828800259852</v>
      </c>
      <c r="K111" s="2">
        <f>TREND(Calibration!$A$2:$A$4,Calibration!$C$2:$C$4,E111)</f>
        <v>1280.6983844884273</v>
      </c>
      <c r="L111" s="2">
        <f>TREND(Calibration!$A$2:$A$4,Calibration!$D$2:$D$4,G111)</f>
        <v>552.46897757742306</v>
      </c>
    </row>
    <row r="112" spans="1:12" x14ac:dyDescent="0.25">
      <c r="A112">
        <v>550088</v>
      </c>
      <c r="B112">
        <v>14.940999980000001</v>
      </c>
      <c r="C112">
        <v>0.64160001</v>
      </c>
      <c r="D112">
        <v>964.81896973000005</v>
      </c>
      <c r="E112">
        <v>3.04579997</v>
      </c>
      <c r="F112">
        <v>9.9000003020963209E+37</v>
      </c>
      <c r="G112">
        <v>1.4380999800000001</v>
      </c>
      <c r="H112">
        <v>9.9000003020963209E+37</v>
      </c>
      <c r="J112" s="2">
        <f>TREND(Calibration!$A$2:$A$4,Calibration!$B$2:$B$4,C112)</f>
        <v>410.24550135646228</v>
      </c>
      <c r="K112" s="2">
        <f>TREND(Calibration!$A$2:$A$4,Calibration!$C$2:$C$4,E112)</f>
        <v>1212.5257434613993</v>
      </c>
      <c r="L112" s="2">
        <f>TREND(Calibration!$A$2:$A$4,Calibration!$D$2:$D$4,G112)</f>
        <v>551.80938287551101</v>
      </c>
    </row>
    <row r="113" spans="1:12" x14ac:dyDescent="0.25">
      <c r="A113">
        <v>555088</v>
      </c>
      <c r="B113">
        <v>14.930999760000001</v>
      </c>
      <c r="C113">
        <v>0.64099996999999997</v>
      </c>
      <c r="D113">
        <v>9.9000003020963209E+37</v>
      </c>
      <c r="E113">
        <v>3.46490002</v>
      </c>
      <c r="F113">
        <v>9.9000003020963209E+37</v>
      </c>
      <c r="G113">
        <v>1.4376000200000001</v>
      </c>
      <c r="H113">
        <v>9.9000003020963209E+37</v>
      </c>
      <c r="J113" s="2">
        <f>TREND(Calibration!$A$2:$A$4,Calibration!$B$2:$B$4,C113)</f>
        <v>409.87745432547865</v>
      </c>
      <c r="K113" s="2">
        <f>TREND(Calibration!$A$2:$A$4,Calibration!$C$2:$C$4,E113)</f>
        <v>1382.0875579489375</v>
      </c>
      <c r="L113" s="2">
        <f>TREND(Calibration!$A$2:$A$4,Calibration!$D$2:$D$4,G113)</f>
        <v>551.60327988546203</v>
      </c>
    </row>
    <row r="114" spans="1:12" x14ac:dyDescent="0.25">
      <c r="A114">
        <v>560088</v>
      </c>
      <c r="B114">
        <v>14.852999690000001</v>
      </c>
      <c r="C114">
        <v>0.63290000000000002</v>
      </c>
      <c r="D114">
        <v>1056.6350097699999</v>
      </c>
      <c r="E114">
        <v>3.3217999900000001</v>
      </c>
      <c r="F114">
        <v>9.9000003020963209E+37</v>
      </c>
      <c r="G114">
        <v>1.43429995</v>
      </c>
      <c r="H114">
        <v>9.9000003020963209E+37</v>
      </c>
      <c r="J114" s="2">
        <f>TREND(Calibration!$A$2:$A$4,Calibration!$B$2:$B$4,C114)</f>
        <v>404.90916902857106</v>
      </c>
      <c r="K114" s="2">
        <f>TREND(Calibration!$A$2:$A$4,Calibration!$C$2:$C$4,E114)</f>
        <v>1324.191356934356</v>
      </c>
      <c r="L114" s="2">
        <f>TREND(Calibration!$A$2:$A$4,Calibration!$D$2:$D$4,G114)</f>
        <v>550.24286246332656</v>
      </c>
    </row>
    <row r="115" spans="1:12" x14ac:dyDescent="0.25">
      <c r="A115">
        <v>565100</v>
      </c>
      <c r="B115">
        <v>14.77900028</v>
      </c>
      <c r="C115">
        <v>0.63349997999999996</v>
      </c>
      <c r="D115">
        <v>491.65899658000001</v>
      </c>
      <c r="E115">
        <v>3.2332000700000001</v>
      </c>
      <c r="F115">
        <v>9.9000003020963209E+37</v>
      </c>
      <c r="G115">
        <v>1.43490005</v>
      </c>
      <c r="H115">
        <v>1098.4239502</v>
      </c>
      <c r="J115" s="2">
        <f>TREND(Calibration!$A$2:$A$4,Calibration!$B$2:$B$4,C115)</f>
        <v>405.27717925730502</v>
      </c>
      <c r="K115" s="2">
        <f>TREND(Calibration!$A$2:$A$4,Calibration!$C$2:$C$4,E115)</f>
        <v>1288.3451116317112</v>
      </c>
      <c r="L115" s="2">
        <f>TREND(Calibration!$A$2:$A$4,Calibration!$D$2:$D$4,G115)</f>
        <v>550.49024706275122</v>
      </c>
    </row>
    <row r="116" spans="1:12" x14ac:dyDescent="0.25">
      <c r="A116">
        <v>570090</v>
      </c>
      <c r="B116">
        <v>14.73600006</v>
      </c>
      <c r="C116">
        <v>0.63349997999999996</v>
      </c>
      <c r="D116">
        <v>866.34399413999995</v>
      </c>
      <c r="E116">
        <v>3.5550999600000002</v>
      </c>
      <c r="F116">
        <v>9.9000003020963209E+37</v>
      </c>
      <c r="G116">
        <v>1.43649995</v>
      </c>
      <c r="H116">
        <v>9.9000003020963209E+37</v>
      </c>
      <c r="J116" s="2">
        <f>TREND(Calibration!$A$2:$A$4,Calibration!$B$2:$B$4,C116)</f>
        <v>405.27717925730502</v>
      </c>
      <c r="K116" s="2">
        <f>TREND(Calibration!$A$2:$A$4,Calibration!$C$2:$C$4,E116)</f>
        <v>1418.5811481860828</v>
      </c>
      <c r="L116" s="2">
        <f>TREND(Calibration!$A$2:$A$4,Calibration!$D$2:$D$4,G116)</f>
        <v>551.14978817359872</v>
      </c>
    </row>
    <row r="117" spans="1:12" x14ac:dyDescent="0.25">
      <c r="A117">
        <v>575090</v>
      </c>
      <c r="B117">
        <v>14.652000429999999</v>
      </c>
      <c r="C117">
        <v>0.63450002999999999</v>
      </c>
      <c r="D117">
        <v>9.9000003020963209E+37</v>
      </c>
      <c r="E117">
        <v>4.07350016</v>
      </c>
      <c r="F117">
        <v>9.9000003020963209E+37</v>
      </c>
      <c r="G117">
        <v>1.43649995</v>
      </c>
      <c r="H117">
        <v>9.9000003020963209E+37</v>
      </c>
      <c r="J117" s="2">
        <f>TREND(Calibration!$A$2:$A$4,Calibration!$B$2:$B$4,C117)</f>
        <v>405.89058075276398</v>
      </c>
      <c r="K117" s="2">
        <f>TREND(Calibration!$A$2:$A$4,Calibration!$C$2:$C$4,E117)</f>
        <v>1628.3183661670942</v>
      </c>
      <c r="L117" s="2">
        <f>TREND(Calibration!$A$2:$A$4,Calibration!$D$2:$D$4,G117)</f>
        <v>551.14978817359872</v>
      </c>
    </row>
    <row r="118" spans="1:12" x14ac:dyDescent="0.25">
      <c r="A118">
        <v>580091</v>
      </c>
      <c r="B118">
        <v>14.661999700000001</v>
      </c>
      <c r="C118">
        <v>0.63450002999999999</v>
      </c>
      <c r="D118">
        <v>1206.1130371100001</v>
      </c>
      <c r="E118">
        <v>3.4124998999999998</v>
      </c>
      <c r="F118">
        <v>9.9000003020963209E+37</v>
      </c>
      <c r="G118">
        <v>1.4354000099999999</v>
      </c>
      <c r="H118">
        <v>9.9000003020963209E+37</v>
      </c>
      <c r="J118" s="2">
        <f>TREND(Calibration!$A$2:$A$4,Calibration!$B$2:$B$4,C118)</f>
        <v>405.89058075276398</v>
      </c>
      <c r="K118" s="2">
        <f>TREND(Calibration!$A$2:$A$4,Calibration!$C$2:$C$4,E118)</f>
        <v>1360.8872277973071</v>
      </c>
      <c r="L118" s="2">
        <f>TREND(Calibration!$A$2:$A$4,Calibration!$D$2:$D$4,G118)</f>
        <v>550.6963500528002</v>
      </c>
    </row>
    <row r="119" spans="1:12" x14ac:dyDescent="0.25">
      <c r="A119">
        <v>585089</v>
      </c>
      <c r="B119">
        <v>14.70400047</v>
      </c>
      <c r="C119">
        <v>0.63180000000000003</v>
      </c>
      <c r="D119">
        <v>949.26397704999999</v>
      </c>
      <c r="E119">
        <v>3.2964000699999998</v>
      </c>
      <c r="F119">
        <v>9.9000003020963209E+37</v>
      </c>
      <c r="G119">
        <v>1.4337999800000001</v>
      </c>
      <c r="H119">
        <v>9.9000003020963209E+37</v>
      </c>
      <c r="J119" s="2">
        <f>TREND(Calibration!$A$2:$A$4,Calibration!$B$2:$B$4,C119)</f>
        <v>404.23446111896169</v>
      </c>
      <c r="K119" s="2">
        <f>TREND(Calibration!$A$2:$A$4,Calibration!$C$2:$C$4,E119)</f>
        <v>1313.9149169219095</v>
      </c>
      <c r="L119" s="2">
        <f>TREND(Calibration!$A$2:$A$4,Calibration!$D$2:$D$4,G119)</f>
        <v>550.03675535088803</v>
      </c>
    </row>
    <row r="120" spans="1:12" x14ac:dyDescent="0.25">
      <c r="A120">
        <v>590090</v>
      </c>
      <c r="B120">
        <v>14.727000240000001</v>
      </c>
      <c r="C120">
        <v>0.63620001000000004</v>
      </c>
      <c r="D120">
        <v>378.15200806000001</v>
      </c>
      <c r="E120">
        <v>3.9244999900000002</v>
      </c>
      <c r="F120">
        <v>9.9000003020963209E+37</v>
      </c>
      <c r="G120">
        <v>1.43490005</v>
      </c>
      <c r="H120">
        <v>1260.2590332</v>
      </c>
      <c r="J120" s="2">
        <f>TREND(Calibration!$A$2:$A$4,Calibration!$B$2:$B$4,C120)</f>
        <v>406.93329889110737</v>
      </c>
      <c r="K120" s="2">
        <f>TREND(Calibration!$A$2:$A$4,Calibration!$C$2:$C$4,E120)</f>
        <v>1568.0350539027515</v>
      </c>
      <c r="L120" s="2">
        <f>TREND(Calibration!$A$2:$A$4,Calibration!$D$2:$D$4,G120)</f>
        <v>550.49024706275122</v>
      </c>
    </row>
    <row r="121" spans="1:12" x14ac:dyDescent="0.25">
      <c r="A121">
        <v>595101</v>
      </c>
      <c r="B121">
        <v>14.58699989</v>
      </c>
      <c r="C121">
        <v>0.63669997</v>
      </c>
      <c r="D121">
        <v>1288.1450195299999</v>
      </c>
      <c r="E121">
        <v>4.1220998800000004</v>
      </c>
      <c r="F121">
        <v>9.9000003020963209E+37</v>
      </c>
      <c r="G121">
        <v>1.43599999</v>
      </c>
      <c r="H121">
        <v>9.9000003020963209E+37</v>
      </c>
      <c r="J121" s="2">
        <f>TREND(Calibration!$A$2:$A$4,Calibration!$B$2:$B$4,C121)</f>
        <v>407.23995976973305</v>
      </c>
      <c r="K121" s="2">
        <f>TREND(Calibration!$A$2:$A$4,Calibration!$C$2:$C$4,E121)</f>
        <v>1647.9811094828881</v>
      </c>
      <c r="L121" s="2">
        <f>TREND(Calibration!$A$2:$A$4,Calibration!$D$2:$D$4,G121)</f>
        <v>550.94368518354975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14.477000240000001</v>
      </c>
      <c r="C2">
        <v>0.63129997000000004</v>
      </c>
      <c r="D2">
        <v>1233.01403809</v>
      </c>
      <c r="E2">
        <v>3.57450008</v>
      </c>
      <c r="F2">
        <v>9.9000003020963209E+37</v>
      </c>
      <c r="G2">
        <v>1.43649995</v>
      </c>
      <c r="H2">
        <v>1287.76501465</v>
      </c>
      <c r="J2" s="2">
        <f>TREND(Calibration!$A$2:$A$4,Calibration!$B$2:$B$4,C2)</f>
        <v>403.92775730437813</v>
      </c>
      <c r="K2" s="2">
        <f>TREND(Calibration!$A$2:$A$4,Calibration!$C$2:$C$4,E2)</f>
        <v>1426.4301559551727</v>
      </c>
      <c r="L2" s="2">
        <f>TREND(Calibration!$A$2:$A$4,Calibration!$D$2:$D$4,G2)</f>
        <v>551.14978817359872</v>
      </c>
      <c r="N2" s="2">
        <f>AVERAGE(J2:J121)</f>
        <v>411.38431855128511</v>
      </c>
    </row>
    <row r="3" spans="1:14" x14ac:dyDescent="0.25">
      <c r="A3">
        <v>5074</v>
      </c>
      <c r="B3">
        <v>14.317999840000001</v>
      </c>
      <c r="C3">
        <v>0.63620001000000004</v>
      </c>
      <c r="D3">
        <v>1029.9069824200001</v>
      </c>
      <c r="E3">
        <v>3.4444000699999999</v>
      </c>
      <c r="F3">
        <v>9.9000003020963209E+37</v>
      </c>
      <c r="G3">
        <v>1.43599999</v>
      </c>
      <c r="H3">
        <v>9.9000003020963209E+37</v>
      </c>
      <c r="J3" s="2">
        <f>TREND(Calibration!$A$2:$A$4,Calibration!$B$2:$B$4,C3)</f>
        <v>406.93329889110737</v>
      </c>
      <c r="K3" s="2">
        <f>TREND(Calibration!$A$2:$A$4,Calibration!$C$2:$C$4,E3)</f>
        <v>1373.7935748799691</v>
      </c>
      <c r="L3" s="2">
        <f>TREND(Calibration!$A$2:$A$4,Calibration!$D$2:$D$4,G3)</f>
        <v>550.94368518354975</v>
      </c>
    </row>
    <row r="4" spans="1:14" x14ac:dyDescent="0.25">
      <c r="A4">
        <v>10075</v>
      </c>
      <c r="B4">
        <v>14.149000170000001</v>
      </c>
      <c r="C4">
        <v>0.63349997999999996</v>
      </c>
      <c r="D4">
        <v>1077.1829834</v>
      </c>
      <c r="E4">
        <v>3.6436998799999998</v>
      </c>
      <c r="F4">
        <v>9.9000003020963209E+37</v>
      </c>
      <c r="G4">
        <v>1.43429995</v>
      </c>
      <c r="H4">
        <v>9.9000003020963209E+37</v>
      </c>
      <c r="J4" s="2">
        <f>TREND(Calibration!$A$2:$A$4,Calibration!$B$2:$B$4,C4)</f>
        <v>405.27717925730502</v>
      </c>
      <c r="K4" s="2">
        <f>TREND(Calibration!$A$2:$A$4,Calibration!$C$2:$C$4,E4)</f>
        <v>1454.4273934887276</v>
      </c>
      <c r="L4" s="2">
        <f>TREND(Calibration!$A$2:$A$4,Calibration!$D$2:$D$4,G4)</f>
        <v>550.24286246332656</v>
      </c>
    </row>
    <row r="5" spans="1:14" x14ac:dyDescent="0.25">
      <c r="A5">
        <v>15076</v>
      </c>
      <c r="B5">
        <v>14.05200005</v>
      </c>
      <c r="C5">
        <v>0.64209998000000001</v>
      </c>
      <c r="D5">
        <v>574.23999022999999</v>
      </c>
      <c r="E5">
        <v>1.9830000400000001</v>
      </c>
      <c r="F5">
        <v>9.9000003020963209E+37</v>
      </c>
      <c r="G5">
        <v>1.43599999</v>
      </c>
      <c r="H5">
        <v>1178.77502441</v>
      </c>
      <c r="J5" s="2">
        <f>TREND(Calibration!$A$2:$A$4,Calibration!$B$2:$B$4,C5)</f>
        <v>410.55216836879629</v>
      </c>
      <c r="K5" s="2">
        <f>TREND(Calibration!$A$2:$A$4,Calibration!$C$2:$C$4,E5)</f>
        <v>782.53227395923921</v>
      </c>
      <c r="L5" s="2">
        <f>TREND(Calibration!$A$2:$A$4,Calibration!$D$2:$D$4,G5)</f>
        <v>550.94368518354975</v>
      </c>
    </row>
    <row r="6" spans="1:14" x14ac:dyDescent="0.25">
      <c r="A6">
        <v>20077</v>
      </c>
      <c r="B6">
        <v>13.980999949999999</v>
      </c>
      <c r="C6">
        <v>0.63180000000000003</v>
      </c>
      <c r="D6">
        <v>9.9000003020963209E+37</v>
      </c>
      <c r="E6">
        <v>2.5078999999999998</v>
      </c>
      <c r="F6">
        <v>9.9000003020963209E+37</v>
      </c>
      <c r="G6">
        <v>1.4386999600000001</v>
      </c>
      <c r="H6">
        <v>9.9000003020963209E+37</v>
      </c>
      <c r="J6" s="2">
        <f>TREND(Calibration!$A$2:$A$4,Calibration!$B$2:$B$4,C6)</f>
        <v>404.23446111896169</v>
      </c>
      <c r="K6" s="2">
        <f>TREND(Calibration!$A$2:$A$4,Calibration!$C$2:$C$4,E6)</f>
        <v>994.89920076355781</v>
      </c>
      <c r="L6" s="2">
        <f>TREND(Calibration!$A$2:$A$4,Calibration!$D$2:$D$4,G6)</f>
        <v>552.05671800626055</v>
      </c>
    </row>
    <row r="7" spans="1:14" x14ac:dyDescent="0.25">
      <c r="A7">
        <v>25083</v>
      </c>
      <c r="B7">
        <v>14.03199959</v>
      </c>
      <c r="C7">
        <v>0.62860000000000005</v>
      </c>
      <c r="D7">
        <v>786.88299560999997</v>
      </c>
      <c r="E7">
        <v>2.19090009</v>
      </c>
      <c r="F7">
        <v>9.9000003020963209E+37</v>
      </c>
      <c r="G7">
        <v>1.4386999600000001</v>
      </c>
      <c r="H7">
        <v>9.9000003020963209E+37</v>
      </c>
      <c r="J7" s="2">
        <f>TREND(Calibration!$A$2:$A$4,Calibration!$B$2:$B$4,C7)</f>
        <v>402.27167447282545</v>
      </c>
      <c r="K7" s="2">
        <f>TREND(Calibration!$A$2:$A$4,Calibration!$C$2:$C$4,E7)</f>
        <v>866.6456251985195</v>
      </c>
      <c r="L7" s="2">
        <f>TREND(Calibration!$A$2:$A$4,Calibration!$D$2:$D$4,G7)</f>
        <v>552.05671800626055</v>
      </c>
    </row>
    <row r="8" spans="1:14" x14ac:dyDescent="0.25">
      <c r="A8">
        <v>30078</v>
      </c>
      <c r="B8">
        <v>14.149000170000001</v>
      </c>
      <c r="C8">
        <v>0.63400000000000001</v>
      </c>
      <c r="D8">
        <v>665.83502196999996</v>
      </c>
      <c r="E8">
        <v>2.05220008</v>
      </c>
      <c r="F8">
        <v>9.9000003020963209E+37</v>
      </c>
      <c r="G8">
        <v>1.4397000099999999</v>
      </c>
      <c r="H8">
        <v>9.9000003020963209E+37</v>
      </c>
      <c r="J8" s="2">
        <f>TREND(Calibration!$A$2:$A$4,Calibration!$B$2:$B$4,C8)</f>
        <v>405.58387693818037</v>
      </c>
      <c r="K8" s="2">
        <f>TREND(Calibration!$A$2:$A$4,Calibration!$C$2:$C$4,E8)</f>
        <v>810.52960859332052</v>
      </c>
      <c r="L8" s="2">
        <f>TREND(Calibration!$A$2:$A$4,Calibration!$D$2:$D$4,G8)</f>
        <v>552.46897757742306</v>
      </c>
    </row>
    <row r="9" spans="1:14" x14ac:dyDescent="0.25">
      <c r="A9">
        <v>35079</v>
      </c>
      <c r="B9">
        <v>14.227000240000001</v>
      </c>
      <c r="C9">
        <v>0.63620001000000004</v>
      </c>
      <c r="D9">
        <v>683.33697510000002</v>
      </c>
      <c r="E9">
        <v>2.4252998799999999</v>
      </c>
      <c r="F9">
        <v>9.9000003020963209E+37</v>
      </c>
      <c r="G9">
        <v>1.43599999</v>
      </c>
      <c r="H9">
        <v>9.9000003020963209E+37</v>
      </c>
      <c r="J9" s="2">
        <f>TREND(Calibration!$A$2:$A$4,Calibration!$B$2:$B$4,C9)</f>
        <v>406.93329889110737</v>
      </c>
      <c r="K9" s="2">
        <f>TREND(Calibration!$A$2:$A$4,Calibration!$C$2:$C$4,E9)</f>
        <v>961.48038770426945</v>
      </c>
      <c r="L9" s="2">
        <f>TREND(Calibration!$A$2:$A$4,Calibration!$D$2:$D$4,G9)</f>
        <v>550.94368518354975</v>
      </c>
    </row>
    <row r="10" spans="1:14" x14ac:dyDescent="0.25">
      <c r="A10">
        <v>40079</v>
      </c>
      <c r="B10">
        <v>14.28499985</v>
      </c>
      <c r="C10">
        <v>0.63450002999999999</v>
      </c>
      <c r="D10">
        <v>731.86297606999995</v>
      </c>
      <c r="E10">
        <v>2.06890011</v>
      </c>
      <c r="F10">
        <v>1321.1739502</v>
      </c>
      <c r="G10">
        <v>1.43599999</v>
      </c>
      <c r="H10">
        <v>9.9000003020963209E+37</v>
      </c>
      <c r="J10" s="2">
        <f>TREND(Calibration!$A$2:$A$4,Calibration!$B$2:$B$4,C10)</f>
        <v>405.89058075276398</v>
      </c>
      <c r="K10" s="2">
        <f>TREND(Calibration!$A$2:$A$4,Calibration!$C$2:$C$4,E10)</f>
        <v>817.28619902750529</v>
      </c>
      <c r="L10" s="2">
        <f>TREND(Calibration!$A$2:$A$4,Calibration!$D$2:$D$4,G10)</f>
        <v>550.94368518354975</v>
      </c>
    </row>
    <row r="11" spans="1:14" x14ac:dyDescent="0.25">
      <c r="A11">
        <v>45079</v>
      </c>
      <c r="B11">
        <v>14.29800034</v>
      </c>
      <c r="C11">
        <v>0.63239997999999997</v>
      </c>
      <c r="D11">
        <v>902.80499268000005</v>
      </c>
      <c r="E11">
        <v>1.9683999999999999</v>
      </c>
      <c r="F11">
        <v>1024.3950195299999</v>
      </c>
      <c r="G11">
        <v>1.43110001</v>
      </c>
      <c r="H11">
        <v>9.9000003020963209E+37</v>
      </c>
      <c r="J11" s="2">
        <f>TREND(Calibration!$A$2:$A$4,Calibration!$B$2:$B$4,C11)</f>
        <v>404.60247134769565</v>
      </c>
      <c r="K11" s="2">
        <f>TREND(Calibration!$A$2:$A$4,Calibration!$C$2:$C$4,E11)</f>
        <v>776.62530908536087</v>
      </c>
      <c r="L11" s="2">
        <f>TREND(Calibration!$A$2:$A$4,Calibration!$D$2:$D$4,G11)</f>
        <v>548.92372252817722</v>
      </c>
    </row>
    <row r="12" spans="1:14" x14ac:dyDescent="0.25">
      <c r="A12">
        <v>50080</v>
      </c>
      <c r="B12">
        <v>14.211000439999999</v>
      </c>
      <c r="C12">
        <v>0.63239997999999997</v>
      </c>
      <c r="D12">
        <v>1111.40002441</v>
      </c>
      <c r="E12">
        <v>1.84099996</v>
      </c>
      <c r="F12">
        <v>881.78698729999996</v>
      </c>
      <c r="G12">
        <v>1.43110001</v>
      </c>
      <c r="H12">
        <v>9.9000003020963209E+37</v>
      </c>
      <c r="J12" s="2">
        <f>TREND(Calibration!$A$2:$A$4,Calibration!$B$2:$B$4,C12)</f>
        <v>404.60247134769565</v>
      </c>
      <c r="K12" s="2">
        <f>TREND(Calibration!$A$2:$A$4,Calibration!$C$2:$C$4,E12)</f>
        <v>725.08109679479935</v>
      </c>
      <c r="L12" s="2">
        <f>TREND(Calibration!$A$2:$A$4,Calibration!$D$2:$D$4,G12)</f>
        <v>548.92372252817722</v>
      </c>
    </row>
    <row r="13" spans="1:14" x14ac:dyDescent="0.25">
      <c r="A13">
        <v>55080</v>
      </c>
      <c r="B13">
        <v>14.119999890000001</v>
      </c>
      <c r="C13">
        <v>0.63990002999999995</v>
      </c>
      <c r="D13">
        <v>1131.51293945</v>
      </c>
      <c r="E13">
        <v>2.27139997</v>
      </c>
      <c r="F13">
        <v>9.9000003020963209E+37</v>
      </c>
      <c r="G13">
        <v>1.43490005</v>
      </c>
      <c r="H13">
        <v>9.9000003020963209E+37</v>
      </c>
      <c r="J13" s="2">
        <f>TREND(Calibration!$A$2:$A$4,Calibration!$B$2:$B$4,C13)</f>
        <v>409.2027832181189</v>
      </c>
      <c r="K13" s="2">
        <f>TREND(Calibration!$A$2:$A$4,Calibration!$C$2:$C$4,E13)</f>
        <v>899.21471155111988</v>
      </c>
      <c r="L13" s="2">
        <f>TREND(Calibration!$A$2:$A$4,Calibration!$D$2:$D$4,G13)</f>
        <v>550.49024706275122</v>
      </c>
    </row>
    <row r="14" spans="1:14" x14ac:dyDescent="0.25">
      <c r="A14">
        <v>60082</v>
      </c>
      <c r="B14">
        <v>14.00599957</v>
      </c>
      <c r="C14">
        <v>0.64160001</v>
      </c>
      <c r="D14">
        <v>9.9000003020963209E+37</v>
      </c>
      <c r="E14">
        <v>2.4414999499999999</v>
      </c>
      <c r="F14">
        <v>887.28900146000001</v>
      </c>
      <c r="G14">
        <v>1.4333000199999999</v>
      </c>
      <c r="H14">
        <v>9.9000003020963209E+37</v>
      </c>
      <c r="J14" s="2">
        <f>TREND(Calibration!$A$2:$A$4,Calibration!$B$2:$B$4,C14)</f>
        <v>410.24550135646228</v>
      </c>
      <c r="K14" s="2">
        <f>TREND(Calibration!$A$2:$A$4,Calibration!$C$2:$C$4,E14)</f>
        <v>968.03470155850334</v>
      </c>
      <c r="L14" s="2">
        <f>TREND(Calibration!$A$2:$A$4,Calibration!$D$2:$D$4,G14)</f>
        <v>549.83065236083894</v>
      </c>
    </row>
    <row r="15" spans="1:14" x14ac:dyDescent="0.25">
      <c r="A15">
        <v>65080</v>
      </c>
      <c r="B15">
        <v>13.954999920000001</v>
      </c>
      <c r="C15">
        <v>0.64370000000000005</v>
      </c>
      <c r="D15">
        <v>795.84497069999998</v>
      </c>
      <c r="E15">
        <v>2.1115999200000002</v>
      </c>
      <c r="F15">
        <v>9.9000003020963209E+37</v>
      </c>
      <c r="G15">
        <v>1.4337999800000001</v>
      </c>
      <c r="H15">
        <v>9.9000003020963209E+37</v>
      </c>
      <c r="J15" s="2">
        <f>TREND(Calibration!$A$2:$A$4,Calibration!$B$2:$B$4,C15)</f>
        <v>411.53357395928094</v>
      </c>
      <c r="K15" s="2">
        <f>TREND(Calibration!$A$2:$A$4,Calibration!$C$2:$C$4,E15)</f>
        <v>834.56192414820896</v>
      </c>
      <c r="L15" s="2">
        <f>TREND(Calibration!$A$2:$A$4,Calibration!$D$2:$D$4,G15)</f>
        <v>550.03675535088803</v>
      </c>
    </row>
    <row r="16" spans="1:14" x14ac:dyDescent="0.25">
      <c r="A16">
        <v>70081</v>
      </c>
      <c r="B16">
        <v>13.95100021</v>
      </c>
      <c r="C16">
        <v>0.64529996999999995</v>
      </c>
      <c r="D16">
        <v>9.9000003020963209E+37</v>
      </c>
      <c r="E16">
        <v>2.0840001099999999</v>
      </c>
      <c r="F16">
        <v>1293.8979492200001</v>
      </c>
      <c r="G16">
        <v>1.4337999800000001</v>
      </c>
      <c r="H16">
        <v>9.9000003020963209E+37</v>
      </c>
      <c r="J16" s="2">
        <f>TREND(Calibration!$A$2:$A$4,Calibration!$B$2:$B$4,C16)</f>
        <v>412.51494888122426</v>
      </c>
      <c r="K16" s="2">
        <f>TREND(Calibration!$A$2:$A$4,Calibration!$C$2:$C$4,E16)</f>
        <v>823.39544048133428</v>
      </c>
      <c r="L16" s="2">
        <f>TREND(Calibration!$A$2:$A$4,Calibration!$D$2:$D$4,G16)</f>
        <v>550.03675535088803</v>
      </c>
    </row>
    <row r="17" spans="1:12" x14ac:dyDescent="0.25">
      <c r="A17">
        <v>75081</v>
      </c>
      <c r="B17">
        <v>13.989999770000001</v>
      </c>
      <c r="C17">
        <v>0.65289998000000005</v>
      </c>
      <c r="D17">
        <v>1244.10900879</v>
      </c>
      <c r="E17">
        <v>2.1953000999999999</v>
      </c>
      <c r="F17">
        <v>9.9000003020963209E+37</v>
      </c>
      <c r="G17">
        <v>1.43429995</v>
      </c>
      <c r="H17">
        <v>9.9000003020963209E+37</v>
      </c>
      <c r="J17" s="2">
        <f>TREND(Calibration!$A$2:$A$4,Calibration!$B$2:$B$4,C17)</f>
        <v>417.17657329950623</v>
      </c>
      <c r="K17" s="2">
        <f>TREND(Calibration!$A$2:$A$4,Calibration!$C$2:$C$4,E17)</f>
        <v>868.42580556204678</v>
      </c>
      <c r="L17" s="2">
        <f>TREND(Calibration!$A$2:$A$4,Calibration!$D$2:$D$4,G17)</f>
        <v>550.24286246332656</v>
      </c>
    </row>
    <row r="18" spans="1:12" x14ac:dyDescent="0.25">
      <c r="A18">
        <v>80082</v>
      </c>
      <c r="B18">
        <v>14.182000159999999</v>
      </c>
      <c r="C18">
        <v>0.65560001000000001</v>
      </c>
      <c r="D18">
        <v>1117.4139404299999</v>
      </c>
      <c r="E18">
        <v>2.4442000400000001</v>
      </c>
      <c r="F18">
        <v>9.9000003020963209E+37</v>
      </c>
      <c r="G18">
        <v>1.4337999800000001</v>
      </c>
      <c r="H18">
        <v>9.9000003020963209E+37</v>
      </c>
      <c r="J18" s="2">
        <f>TREND(Calibration!$A$2:$A$4,Calibration!$B$2:$B$4,C18)</f>
        <v>418.83269293330846</v>
      </c>
      <c r="K18" s="2">
        <f>TREND(Calibration!$A$2:$A$4,Calibration!$C$2:$C$4,E18)</f>
        <v>969.12711889340869</v>
      </c>
      <c r="L18" s="2">
        <f>TREND(Calibration!$A$2:$A$4,Calibration!$D$2:$D$4,G18)</f>
        <v>550.03675535088803</v>
      </c>
    </row>
    <row r="19" spans="1:12" x14ac:dyDescent="0.25">
      <c r="A19">
        <v>85082</v>
      </c>
      <c r="B19">
        <v>14.385999679999999</v>
      </c>
      <c r="C19">
        <v>0.65939999000000005</v>
      </c>
      <c r="D19">
        <v>313.19400023999998</v>
      </c>
      <c r="E19">
        <v>2.3438000699999999</v>
      </c>
      <c r="F19">
        <v>9.9000003020963209E+37</v>
      </c>
      <c r="G19">
        <v>1.4337999800000001</v>
      </c>
      <c r="H19">
        <v>1187.84997559</v>
      </c>
      <c r="J19" s="2">
        <f>TREND(Calibration!$A$2:$A$4,Calibration!$B$2:$B$4,C19)</f>
        <v>421.16348980817878</v>
      </c>
      <c r="K19" s="2">
        <f>TREND(Calibration!$A$2:$A$4,Calibration!$C$2:$C$4,E19)</f>
        <v>928.50674414591242</v>
      </c>
      <c r="L19" s="2">
        <f>TREND(Calibration!$A$2:$A$4,Calibration!$D$2:$D$4,G19)</f>
        <v>550.03675535088803</v>
      </c>
    </row>
    <row r="20" spans="1:12" x14ac:dyDescent="0.25">
      <c r="A20">
        <v>90091</v>
      </c>
      <c r="B20">
        <v>14.477000240000001</v>
      </c>
      <c r="C20">
        <v>0.65560001000000001</v>
      </c>
      <c r="D20">
        <v>9.9000003020963209E+37</v>
      </c>
      <c r="E20">
        <v>2.4560999899999998</v>
      </c>
      <c r="F20">
        <v>9.9000003020963209E+37</v>
      </c>
      <c r="G20">
        <v>1.4354000099999999</v>
      </c>
      <c r="H20">
        <v>9.9000003020963209E+37</v>
      </c>
      <c r="J20" s="2">
        <f>TREND(Calibration!$A$2:$A$4,Calibration!$B$2:$B$4,C20)</f>
        <v>418.83269293330846</v>
      </c>
      <c r="K20" s="2">
        <f>TREND(Calibration!$A$2:$A$4,Calibration!$C$2:$C$4,E20)</f>
        <v>973.94166643238168</v>
      </c>
      <c r="L20" s="2">
        <f>TREND(Calibration!$A$2:$A$4,Calibration!$D$2:$D$4,G20)</f>
        <v>550.6963500528002</v>
      </c>
    </row>
    <row r="21" spans="1:12" x14ac:dyDescent="0.25">
      <c r="A21">
        <v>95083</v>
      </c>
      <c r="B21">
        <v>14.52900028</v>
      </c>
      <c r="C21">
        <v>0.65780002000000004</v>
      </c>
      <c r="D21">
        <v>935.35797118999994</v>
      </c>
      <c r="E21">
        <v>2.2665998900000002</v>
      </c>
      <c r="F21">
        <v>9.9000003020963209E+37</v>
      </c>
      <c r="G21">
        <v>1.4354000099999999</v>
      </c>
      <c r="H21">
        <v>1361.4379882799999</v>
      </c>
      <c r="J21" s="2">
        <f>TREND(Calibration!$A$2:$A$4,Calibration!$B$2:$B$4,C21)</f>
        <v>420.18211488623547</v>
      </c>
      <c r="K21" s="2">
        <f>TREND(Calibration!$A$2:$A$4,Calibration!$C$2:$C$4,E21)</f>
        <v>897.27266865590821</v>
      </c>
      <c r="L21" s="2">
        <f>TREND(Calibration!$A$2:$A$4,Calibration!$D$2:$D$4,G21)</f>
        <v>550.6963500528002</v>
      </c>
    </row>
    <row r="22" spans="1:12" x14ac:dyDescent="0.25">
      <c r="A22">
        <v>100083</v>
      </c>
      <c r="B22">
        <v>14.489999770000001</v>
      </c>
      <c r="C22">
        <v>0.65240001999999997</v>
      </c>
      <c r="D22">
        <v>9.9000003020963209E+37</v>
      </c>
      <c r="E22">
        <v>2.2070999100000002</v>
      </c>
      <c r="F22">
        <v>1151.1020507799999</v>
      </c>
      <c r="G22">
        <v>1.43599999</v>
      </c>
      <c r="H22">
        <v>9.9000003020963209E+37</v>
      </c>
      <c r="J22" s="2">
        <f>TREND(Calibration!$A$2:$A$4,Calibration!$B$2:$B$4,C22)</f>
        <v>416.86991242088044</v>
      </c>
      <c r="K22" s="2">
        <f>TREND(Calibration!$A$2:$A$4,Calibration!$C$2:$C$4,E22)</f>
        <v>873.19983790637184</v>
      </c>
      <c r="L22" s="2">
        <f>TREND(Calibration!$A$2:$A$4,Calibration!$D$2:$D$4,G22)</f>
        <v>550.94368518354975</v>
      </c>
    </row>
    <row r="23" spans="1:12" x14ac:dyDescent="0.25">
      <c r="A23">
        <v>105082</v>
      </c>
      <c r="B23">
        <v>14.57699966</v>
      </c>
      <c r="C23">
        <v>0.65399998000000004</v>
      </c>
      <c r="D23">
        <v>890.61602783000001</v>
      </c>
      <c r="E23">
        <v>2.0067999400000001</v>
      </c>
      <c r="F23">
        <v>1283.1750488299999</v>
      </c>
      <c r="G23">
        <v>1.43110001</v>
      </c>
      <c r="H23">
        <v>9.9000003020963209E+37</v>
      </c>
      <c r="J23" s="2">
        <f>TREND(Calibration!$A$2:$A$4,Calibration!$B$2:$B$4,C23)</f>
        <v>417.85128120911554</v>
      </c>
      <c r="K23" s="2">
        <f>TREND(Calibration!$A$2:$A$4,Calibration!$C$2:$C$4,E23)</f>
        <v>792.1613690371853</v>
      </c>
      <c r="L23" s="2">
        <f>TREND(Calibration!$A$2:$A$4,Calibration!$D$2:$D$4,G23)</f>
        <v>548.92372252817722</v>
      </c>
    </row>
    <row r="24" spans="1:12" x14ac:dyDescent="0.25">
      <c r="A24">
        <v>110084</v>
      </c>
      <c r="B24">
        <v>14.74600029</v>
      </c>
      <c r="C24">
        <v>0.65829998000000001</v>
      </c>
      <c r="D24">
        <v>9.9000003020963209E+37</v>
      </c>
      <c r="E24">
        <v>1.92040002</v>
      </c>
      <c r="F24">
        <v>859.05700683999999</v>
      </c>
      <c r="G24">
        <v>1.4327000400000001</v>
      </c>
      <c r="H24">
        <v>9.9000003020963209E+37</v>
      </c>
      <c r="J24" s="2">
        <f>TREND(Calibration!$A$2:$A$4,Calibration!$B$2:$B$4,C24)</f>
        <v>420.48877576486115</v>
      </c>
      <c r="K24" s="2">
        <f>TREND(Calibration!$A$2:$A$4,Calibration!$C$2:$C$4,E24)</f>
        <v>757.20521189337637</v>
      </c>
      <c r="L24" s="2">
        <f>TREND(Calibration!$A$2:$A$4,Calibration!$D$2:$D$4,G24)</f>
        <v>549.58331723008939</v>
      </c>
    </row>
    <row r="25" spans="1:12" x14ac:dyDescent="0.25">
      <c r="A25">
        <v>115084</v>
      </c>
      <c r="B25">
        <v>14.90499973</v>
      </c>
      <c r="C25">
        <v>0.65670002000000005</v>
      </c>
      <c r="D25">
        <v>1101.3210449200001</v>
      </c>
      <c r="E25">
        <v>1.9797999900000001</v>
      </c>
      <c r="F25">
        <v>1219.8969726600001</v>
      </c>
      <c r="G25">
        <v>1.43219995</v>
      </c>
      <c r="H25">
        <v>9.9000003020963209E+37</v>
      </c>
      <c r="J25" s="2">
        <f>TREND(Calibration!$A$2:$A$4,Calibration!$B$2:$B$4,C25)</f>
        <v>419.5074069766261</v>
      </c>
      <c r="K25" s="2">
        <f>TREND(Calibration!$A$2:$A$4,Calibration!$C$2:$C$4,E25)</f>
        <v>781.23758004438321</v>
      </c>
      <c r="L25" s="2">
        <f>TREND(Calibration!$A$2:$A$4,Calibration!$D$2:$D$4,G25)</f>
        <v>549.37716064897575</v>
      </c>
    </row>
    <row r="26" spans="1:12" x14ac:dyDescent="0.25">
      <c r="A26">
        <v>120084</v>
      </c>
      <c r="B26">
        <v>14.99600029</v>
      </c>
      <c r="C26">
        <v>0.65339999999999998</v>
      </c>
      <c r="D26">
        <v>9.9000003020963209E+37</v>
      </c>
      <c r="E26">
        <v>1.9430999799999999</v>
      </c>
      <c r="F26">
        <v>1140.0510253899999</v>
      </c>
      <c r="G26">
        <v>1.43429995</v>
      </c>
      <c r="H26">
        <v>9.9000003020963209E+37</v>
      </c>
      <c r="J26" s="2">
        <f>TREND(Calibration!$A$2:$A$4,Calibration!$B$2:$B$4,C26)</f>
        <v>417.48327098038152</v>
      </c>
      <c r="K26" s="2">
        <f>TREND(Calibration!$A$2:$A$4,Calibration!$C$2:$C$4,E26)</f>
        <v>766.38928716703606</v>
      </c>
      <c r="L26" s="2">
        <f>TREND(Calibration!$A$2:$A$4,Calibration!$D$2:$D$4,G26)</f>
        <v>550.24286246332656</v>
      </c>
    </row>
    <row r="27" spans="1:12" x14ac:dyDescent="0.25">
      <c r="A27">
        <v>125084</v>
      </c>
      <c r="B27">
        <v>15.01500034</v>
      </c>
      <c r="C27">
        <v>0.65179997999999995</v>
      </c>
      <c r="D27">
        <v>9.9000003020963209E+37</v>
      </c>
      <c r="E27">
        <v>1.98029995</v>
      </c>
      <c r="F27">
        <v>1337.01501465</v>
      </c>
      <c r="G27">
        <v>1.4315999699999999</v>
      </c>
      <c r="H27">
        <v>9.9000003020963209E+37</v>
      </c>
      <c r="J27" s="2">
        <f>TREND(Calibration!$A$2:$A$4,Calibration!$B$2:$B$4,C27)</f>
        <v>416.50186538989681</v>
      </c>
      <c r="K27" s="2">
        <f>TREND(Calibration!$A$2:$A$4,Calibration!$C$2:$C$4,E27)</f>
        <v>781.43985662433397</v>
      </c>
      <c r="L27" s="2">
        <f>TREND(Calibration!$A$2:$A$4,Calibration!$D$2:$D$4,G27)</f>
        <v>549.12982551822608</v>
      </c>
    </row>
    <row r="28" spans="1:12" x14ac:dyDescent="0.25">
      <c r="A28">
        <v>130084</v>
      </c>
      <c r="B28">
        <v>15.00899982</v>
      </c>
      <c r="C28">
        <v>0.65450001000000002</v>
      </c>
      <c r="D28">
        <v>1318.85900879</v>
      </c>
      <c r="E28">
        <v>1.8517999599999999</v>
      </c>
      <c r="F28">
        <v>9.9000003020963209E+37</v>
      </c>
      <c r="G28">
        <v>1.4327000400000001</v>
      </c>
      <c r="H28">
        <v>9.9000003020963209E+37</v>
      </c>
      <c r="J28" s="2">
        <f>TREND(Calibration!$A$2:$A$4,Calibration!$B$2:$B$4,C28)</f>
        <v>418.15798502369915</v>
      </c>
      <c r="K28" s="2">
        <f>TREND(Calibration!$A$2:$A$4,Calibration!$C$2:$C$4,E28)</f>
        <v>729.4506204836307</v>
      </c>
      <c r="L28" s="2">
        <f>TREND(Calibration!$A$2:$A$4,Calibration!$D$2:$D$4,G28)</f>
        <v>549.58331723008939</v>
      </c>
    </row>
    <row r="29" spans="1:12" x14ac:dyDescent="0.25">
      <c r="A29">
        <v>135084</v>
      </c>
      <c r="B29">
        <v>14.95699978</v>
      </c>
      <c r="C29">
        <v>0.65240001999999997</v>
      </c>
      <c r="D29">
        <v>9.9000003020963209E+37</v>
      </c>
      <c r="E29">
        <v>1.90900004</v>
      </c>
      <c r="F29">
        <v>864.33099364999998</v>
      </c>
      <c r="G29">
        <v>1.4327000400000001</v>
      </c>
      <c r="H29">
        <v>9.9000003020963209E+37</v>
      </c>
      <c r="J29" s="2">
        <f>TREND(Calibration!$A$2:$A$4,Calibration!$B$2:$B$4,C29)</f>
        <v>416.86991242088044</v>
      </c>
      <c r="K29" s="2">
        <f>TREND(Calibration!$A$2:$A$4,Calibration!$C$2:$C$4,E29)</f>
        <v>752.59294498020938</v>
      </c>
      <c r="L29" s="2">
        <f>TREND(Calibration!$A$2:$A$4,Calibration!$D$2:$D$4,G29)</f>
        <v>549.58331723008939</v>
      </c>
    </row>
    <row r="30" spans="1:12" x14ac:dyDescent="0.25">
      <c r="A30">
        <v>140083</v>
      </c>
      <c r="B30">
        <v>14.914999959999999</v>
      </c>
      <c r="C30">
        <v>0.65780002000000004</v>
      </c>
      <c r="D30">
        <v>949.03698729999996</v>
      </c>
      <c r="E30">
        <v>1.8690999699999999</v>
      </c>
      <c r="F30">
        <v>9.9000003020963209E+37</v>
      </c>
      <c r="G30">
        <v>1.4354000099999999</v>
      </c>
      <c r="H30">
        <v>1067.7430419899999</v>
      </c>
      <c r="J30" s="2">
        <f>TREND(Calibration!$A$2:$A$4,Calibration!$B$2:$B$4,C30)</f>
        <v>420.18211488623547</v>
      </c>
      <c r="K30" s="2">
        <f>TREND(Calibration!$A$2:$A$4,Calibration!$C$2:$C$4,E30)</f>
        <v>736.449954142151</v>
      </c>
      <c r="L30" s="2">
        <f>TREND(Calibration!$A$2:$A$4,Calibration!$D$2:$D$4,G30)</f>
        <v>550.6963500528002</v>
      </c>
    </row>
    <row r="31" spans="1:12" x14ac:dyDescent="0.25">
      <c r="A31">
        <v>145084</v>
      </c>
      <c r="B31">
        <v>14.821000099999999</v>
      </c>
      <c r="C31">
        <v>0.65560001000000001</v>
      </c>
      <c r="D31">
        <v>1108.0360107399999</v>
      </c>
      <c r="E31">
        <v>2.1779999700000001</v>
      </c>
      <c r="F31">
        <v>9.9000003020963209E+37</v>
      </c>
      <c r="G31">
        <v>1.4354000099999999</v>
      </c>
      <c r="H31">
        <v>9.9000003020963209E+37</v>
      </c>
      <c r="J31" s="2">
        <f>TREND(Calibration!$A$2:$A$4,Calibration!$B$2:$B$4,C31)</f>
        <v>418.83269293330846</v>
      </c>
      <c r="K31" s="2">
        <f>TREND(Calibration!$A$2:$A$4,Calibration!$C$2:$C$4,E31)</f>
        <v>861.42642335326332</v>
      </c>
      <c r="L31" s="2">
        <f>TREND(Calibration!$A$2:$A$4,Calibration!$D$2:$D$4,G31)</f>
        <v>550.6963500528002</v>
      </c>
    </row>
    <row r="32" spans="1:12" x14ac:dyDescent="0.25">
      <c r="A32">
        <v>150084</v>
      </c>
      <c r="B32">
        <v>14.64599991</v>
      </c>
      <c r="C32">
        <v>0.65399998000000004</v>
      </c>
      <c r="D32">
        <v>1242.6760253899999</v>
      </c>
      <c r="E32">
        <v>2.2492999999999999</v>
      </c>
      <c r="F32">
        <v>9.9000003020963209E+37</v>
      </c>
      <c r="G32">
        <v>1.4333000199999999</v>
      </c>
      <c r="H32">
        <v>9.9000003020963209E+37</v>
      </c>
      <c r="J32" s="2">
        <f>TREND(Calibration!$A$2:$A$4,Calibration!$B$2:$B$4,C32)</f>
        <v>417.85128120911554</v>
      </c>
      <c r="K32" s="2">
        <f>TREND(Calibration!$A$2:$A$4,Calibration!$C$2:$C$4,E32)</f>
        <v>890.27338354765095</v>
      </c>
      <c r="L32" s="2">
        <f>TREND(Calibration!$A$2:$A$4,Calibration!$D$2:$D$4,G32)</f>
        <v>549.83065236083894</v>
      </c>
    </row>
    <row r="33" spans="1:12" x14ac:dyDescent="0.25">
      <c r="A33">
        <v>155084</v>
      </c>
      <c r="B33">
        <v>14.493000029999999</v>
      </c>
      <c r="C33">
        <v>0.65240001999999997</v>
      </c>
      <c r="D33">
        <v>859.77697753999996</v>
      </c>
      <c r="E33">
        <v>2.9330000900000002</v>
      </c>
      <c r="F33">
        <v>9.9000003020963209E+37</v>
      </c>
      <c r="G33">
        <v>1.4333000199999999</v>
      </c>
      <c r="H33">
        <v>9.9000003020963209E+37</v>
      </c>
      <c r="J33" s="2">
        <f>TREND(Calibration!$A$2:$A$4,Calibration!$B$2:$B$4,C33)</f>
        <v>416.86991242088044</v>
      </c>
      <c r="K33" s="2">
        <f>TREND(Calibration!$A$2:$A$4,Calibration!$C$2:$C$4,E33)</f>
        <v>1166.8885445949793</v>
      </c>
      <c r="L33" s="2">
        <f>TREND(Calibration!$A$2:$A$4,Calibration!$D$2:$D$4,G33)</f>
        <v>549.83065236083894</v>
      </c>
    </row>
    <row r="34" spans="1:12" x14ac:dyDescent="0.25">
      <c r="A34">
        <v>160085</v>
      </c>
      <c r="B34">
        <v>14.42500019</v>
      </c>
      <c r="C34">
        <v>0.65069997000000002</v>
      </c>
      <c r="D34">
        <v>1240.1149902300001</v>
      </c>
      <c r="E34">
        <v>3.0118000500000002</v>
      </c>
      <c r="F34">
        <v>9.9000003020963209E+37</v>
      </c>
      <c r="G34">
        <v>1.43599999</v>
      </c>
      <c r="H34">
        <v>9.9000003020963209E+37</v>
      </c>
      <c r="J34" s="2">
        <f>TREND(Calibration!$A$2:$A$4,Calibration!$B$2:$B$4,C34)</f>
        <v>415.82715134657923</v>
      </c>
      <c r="K34" s="2">
        <f>TREND(Calibration!$A$2:$A$4,Calibration!$C$2:$C$4,E34)</f>
        <v>1198.7698679189575</v>
      </c>
      <c r="L34" s="2">
        <f>TREND(Calibration!$A$2:$A$4,Calibration!$D$2:$D$4,G34)</f>
        <v>550.94368518354975</v>
      </c>
    </row>
    <row r="35" spans="1:12" x14ac:dyDescent="0.25">
      <c r="A35">
        <v>165086</v>
      </c>
      <c r="B35">
        <v>14.43500042</v>
      </c>
      <c r="C35">
        <v>0.65069997000000002</v>
      </c>
      <c r="D35">
        <v>843.11602783000001</v>
      </c>
      <c r="E35">
        <v>2.3654000800000001</v>
      </c>
      <c r="F35">
        <v>9.9000003020963209E+37</v>
      </c>
      <c r="G35">
        <v>1.4337999800000001</v>
      </c>
      <c r="H35">
        <v>9.9000003020963209E+37</v>
      </c>
      <c r="J35" s="2">
        <f>TREND(Calibration!$A$2:$A$4,Calibration!$B$2:$B$4,C35)</f>
        <v>415.82715134657923</v>
      </c>
      <c r="K35" s="2">
        <f>TREND(Calibration!$A$2:$A$4,Calibration!$C$2:$C$4,E35)</f>
        <v>937.24579556943047</v>
      </c>
      <c r="L35" s="2">
        <f>TREND(Calibration!$A$2:$A$4,Calibration!$D$2:$D$4,G35)</f>
        <v>550.03675535088803</v>
      </c>
    </row>
    <row r="36" spans="1:12" x14ac:dyDescent="0.25">
      <c r="A36">
        <v>170085</v>
      </c>
      <c r="B36">
        <v>14.50899982</v>
      </c>
      <c r="C36">
        <v>0.64859997999999996</v>
      </c>
      <c r="D36">
        <v>722.60302734000004</v>
      </c>
      <c r="E36">
        <v>2.4010000200000001</v>
      </c>
      <c r="F36">
        <v>9.9000003020963209E+37</v>
      </c>
      <c r="G36">
        <v>1.43429995</v>
      </c>
      <c r="H36">
        <v>9.9000003020963209E+37</v>
      </c>
      <c r="J36" s="2">
        <f>TREND(Calibration!$A$2:$A$4,Calibration!$B$2:$B$4,C36)</f>
        <v>414.53907874376057</v>
      </c>
      <c r="K36" s="2">
        <f>TREND(Calibration!$A$2:$A$4,Calibration!$C$2:$C$4,E36)</f>
        <v>951.64901604637271</v>
      </c>
      <c r="L36" s="2">
        <f>TREND(Calibration!$A$2:$A$4,Calibration!$D$2:$D$4,G36)</f>
        <v>550.24286246332656</v>
      </c>
    </row>
    <row r="37" spans="1:12" x14ac:dyDescent="0.25">
      <c r="A37">
        <v>175086</v>
      </c>
      <c r="B37">
        <v>14.56099987</v>
      </c>
      <c r="C37">
        <v>0.65399998000000004</v>
      </c>
      <c r="D37">
        <v>-136.68600463999999</v>
      </c>
      <c r="E37">
        <v>2.2876000400000001</v>
      </c>
      <c r="F37">
        <v>9.9000003020963209E+37</v>
      </c>
      <c r="G37">
        <v>1.4354000099999999</v>
      </c>
      <c r="H37">
        <v>9.9000003020963209E+37</v>
      </c>
      <c r="J37" s="2">
        <f>TREND(Calibration!$A$2:$A$4,Calibration!$B$2:$B$4,C37)</f>
        <v>417.85128120911554</v>
      </c>
      <c r="K37" s="2">
        <f>TREND(Calibration!$A$2:$A$4,Calibration!$C$2:$C$4,E37)</f>
        <v>905.76902540535377</v>
      </c>
      <c r="L37" s="2">
        <f>TREND(Calibration!$A$2:$A$4,Calibration!$D$2:$D$4,G37)</f>
        <v>550.6963500528002</v>
      </c>
    </row>
    <row r="38" spans="1:12" x14ac:dyDescent="0.25">
      <c r="A38">
        <v>180085</v>
      </c>
      <c r="B38">
        <v>14.571000099999999</v>
      </c>
      <c r="C38">
        <v>0.64910000999999995</v>
      </c>
      <c r="D38">
        <v>864.32299805000002</v>
      </c>
      <c r="E38">
        <v>2.2351999299999998</v>
      </c>
      <c r="F38">
        <v>9.9000003020963209E+37</v>
      </c>
      <c r="G38">
        <v>1.4327000400000001</v>
      </c>
      <c r="H38">
        <v>9.9000003020963209E+37</v>
      </c>
      <c r="J38" s="2">
        <f>TREND(Calibration!$A$2:$A$4,Calibration!$B$2:$B$4,C38)</f>
        <v>414.84578255834413</v>
      </c>
      <c r="K38" s="2">
        <f>TREND(Calibration!$A$2:$A$4,Calibration!$C$2:$C$4,E38)</f>
        <v>884.56869929957873</v>
      </c>
      <c r="L38" s="2">
        <f>TREND(Calibration!$A$2:$A$4,Calibration!$D$2:$D$4,G38)</f>
        <v>549.58331723008939</v>
      </c>
    </row>
    <row r="39" spans="1:12" x14ac:dyDescent="0.25">
      <c r="A39">
        <v>185086</v>
      </c>
      <c r="B39">
        <v>14.53499985</v>
      </c>
      <c r="C39">
        <v>0.65130001000000004</v>
      </c>
      <c r="D39">
        <v>1006.92498779</v>
      </c>
      <c r="E39">
        <v>2.2509000299999999</v>
      </c>
      <c r="F39">
        <v>1321.1440429700001</v>
      </c>
      <c r="G39">
        <v>1.43110001</v>
      </c>
      <c r="H39">
        <v>9.9000003020963209E+37</v>
      </c>
      <c r="J39" s="2">
        <f>TREND(Calibration!$A$2:$A$4,Calibration!$B$2:$B$4,C39)</f>
        <v>416.19519837756286</v>
      </c>
      <c r="K39" s="2">
        <f>TREND(Calibration!$A$2:$A$4,Calibration!$C$2:$C$4,E39)</f>
        <v>890.92073252800662</v>
      </c>
      <c r="L39" s="2">
        <f>TREND(Calibration!$A$2:$A$4,Calibration!$D$2:$D$4,G39)</f>
        <v>548.92372252817722</v>
      </c>
    </row>
    <row r="40" spans="1:12" x14ac:dyDescent="0.25">
      <c r="A40">
        <v>190086</v>
      </c>
      <c r="B40">
        <v>14.41800022</v>
      </c>
      <c r="C40">
        <v>0.64859997999999996</v>
      </c>
      <c r="D40">
        <v>839.66400146000001</v>
      </c>
      <c r="E40">
        <v>2.2952001100000001</v>
      </c>
      <c r="F40">
        <v>9.9000003020963209E+37</v>
      </c>
      <c r="G40">
        <v>1.42999995</v>
      </c>
      <c r="H40">
        <v>9.9000003020963209E+37</v>
      </c>
      <c r="J40" s="2">
        <f>TREND(Calibration!$A$2:$A$4,Calibration!$B$2:$B$4,C40)</f>
        <v>414.53907874376057</v>
      </c>
      <c r="K40" s="2">
        <f>TREND(Calibration!$A$2:$A$4,Calibration!$C$2:$C$4,E40)</f>
        <v>908.8439037295924</v>
      </c>
      <c r="L40" s="2">
        <f>TREND(Calibration!$A$2:$A$4,Calibration!$D$2:$D$4,G40)</f>
        <v>548.47023493870358</v>
      </c>
    </row>
    <row r="41" spans="1:12" x14ac:dyDescent="0.25">
      <c r="A41">
        <v>195085</v>
      </c>
      <c r="B41">
        <v>14.28199959</v>
      </c>
      <c r="C41">
        <v>0.65020001000000005</v>
      </c>
      <c r="D41">
        <v>1143.2690429700001</v>
      </c>
      <c r="E41">
        <v>2.1947000000000001</v>
      </c>
      <c r="F41">
        <v>9.9000003020963209E+37</v>
      </c>
      <c r="G41">
        <v>1.4284000400000001</v>
      </c>
      <c r="H41">
        <v>9.9000003020963209E+37</v>
      </c>
      <c r="J41" s="2">
        <f>TREND(Calibration!$A$2:$A$4,Calibration!$B$2:$B$4,C41)</f>
        <v>415.52049046795355</v>
      </c>
      <c r="K41" s="2">
        <f>TREND(Calibration!$A$2:$A$4,Calibration!$C$2:$C$4,E41)</f>
        <v>868.18301378744798</v>
      </c>
      <c r="L41" s="2">
        <f>TREND(Calibration!$A$2:$A$4,Calibration!$D$2:$D$4,G41)</f>
        <v>547.81068970546642</v>
      </c>
    </row>
    <row r="42" spans="1:12" x14ac:dyDescent="0.25">
      <c r="A42">
        <v>200086</v>
      </c>
      <c r="B42">
        <v>14.13300037</v>
      </c>
      <c r="C42">
        <v>0.65450001000000002</v>
      </c>
      <c r="D42">
        <v>1145.89904785</v>
      </c>
      <c r="E42">
        <v>2.1607000799999998</v>
      </c>
      <c r="F42">
        <v>9.9000003020963209E+37</v>
      </c>
      <c r="G42">
        <v>1.43110001</v>
      </c>
      <c r="H42">
        <v>9.9000003020963209E+37</v>
      </c>
      <c r="J42" s="2">
        <f>TREND(Calibration!$A$2:$A$4,Calibration!$B$2:$B$4,C42)</f>
        <v>418.15798502369915</v>
      </c>
      <c r="K42" s="2">
        <f>TREND(Calibration!$A$2:$A$4,Calibration!$C$2:$C$4,E42)</f>
        <v>854.42713824500606</v>
      </c>
      <c r="L42" s="2">
        <f>TREND(Calibration!$A$2:$A$4,Calibration!$D$2:$D$4,G42)</f>
        <v>548.92372252817722</v>
      </c>
    </row>
    <row r="43" spans="1:12" x14ac:dyDescent="0.25">
      <c r="A43">
        <v>205086</v>
      </c>
      <c r="B43">
        <v>14.05200005</v>
      </c>
      <c r="C43">
        <v>0.65240001999999997</v>
      </c>
      <c r="D43">
        <v>9.9000003020963209E+37</v>
      </c>
      <c r="E43">
        <v>1.9414000499999999</v>
      </c>
      <c r="F43">
        <v>9.9000003020963209E+37</v>
      </c>
      <c r="G43">
        <v>1.43060005</v>
      </c>
      <c r="H43">
        <v>9.9000003020963209E+37</v>
      </c>
      <c r="J43" s="2">
        <f>TREND(Calibration!$A$2:$A$4,Calibration!$B$2:$B$4,C43)</f>
        <v>416.86991242088044</v>
      </c>
      <c r="K43" s="2">
        <f>TREND(Calibration!$A$2:$A$4,Calibration!$C$2:$C$4,E43)</f>
        <v>765.70152009255878</v>
      </c>
      <c r="L43" s="2">
        <f>TREND(Calibration!$A$2:$A$4,Calibration!$D$2:$D$4,G43)</f>
        <v>548.71761953812825</v>
      </c>
    </row>
    <row r="44" spans="1:12" x14ac:dyDescent="0.25">
      <c r="A44">
        <v>210085</v>
      </c>
      <c r="B44">
        <v>13.98700047</v>
      </c>
      <c r="C44">
        <v>0.64319998</v>
      </c>
      <c r="D44">
        <v>1173.2569580100001</v>
      </c>
      <c r="E44">
        <v>2.12240005</v>
      </c>
      <c r="F44">
        <v>9.9000003020963209E+37</v>
      </c>
      <c r="G44">
        <v>1.42789996</v>
      </c>
      <c r="H44">
        <v>9.9000003020963209E+37</v>
      </c>
      <c r="J44" s="2">
        <f>TREND(Calibration!$A$2:$A$4,Calibration!$B$2:$B$4,C44)</f>
        <v>411.2268762784056</v>
      </c>
      <c r="K44" s="2">
        <f>TREND(Calibration!$A$2:$A$4,Calibration!$C$2:$C$4,E44)</f>
        <v>838.9315004331587</v>
      </c>
      <c r="L44" s="2">
        <f>TREND(Calibration!$A$2:$A$4,Calibration!$D$2:$D$4,G44)</f>
        <v>547.60453724674232</v>
      </c>
    </row>
    <row r="45" spans="1:12" x14ac:dyDescent="0.25">
      <c r="A45">
        <v>215086</v>
      </c>
      <c r="B45">
        <v>14.019000050000001</v>
      </c>
      <c r="C45">
        <v>0.64800000000000002</v>
      </c>
      <c r="D45">
        <v>714.76898193</v>
      </c>
      <c r="E45">
        <v>2.1336998899999999</v>
      </c>
      <c r="F45">
        <v>9.9000003020963209E+37</v>
      </c>
      <c r="G45">
        <v>1.4294999799999999</v>
      </c>
      <c r="H45">
        <v>9.9000003020963209E+37</v>
      </c>
      <c r="J45" s="2">
        <f>TREND(Calibration!$A$2:$A$4,Calibration!$B$2:$B$4,C45)</f>
        <v>414.17106851502655</v>
      </c>
      <c r="K45" s="2">
        <f>TREND(Calibration!$A$2:$A$4,Calibration!$C$2:$C$4,E45)</f>
        <v>843.50325215167754</v>
      </c>
      <c r="L45" s="2">
        <f>TREND(Calibration!$A$2:$A$4,Calibration!$D$2:$D$4,G45)</f>
        <v>548.26412782626494</v>
      </c>
    </row>
    <row r="46" spans="1:12" x14ac:dyDescent="0.25">
      <c r="A46">
        <v>220086</v>
      </c>
      <c r="B46">
        <v>14.100999829999999</v>
      </c>
      <c r="C46">
        <v>0.64910000999999995</v>
      </c>
      <c r="D46">
        <v>539.90502930000002</v>
      </c>
      <c r="E46">
        <v>2.4188001200000002</v>
      </c>
      <c r="F46">
        <v>9.9000003020963209E+37</v>
      </c>
      <c r="G46">
        <v>1.42999995</v>
      </c>
      <c r="H46">
        <v>1197.2709960899999</v>
      </c>
      <c r="J46" s="2">
        <f>TREND(Calibration!$A$2:$A$4,Calibration!$B$2:$B$4,C46)</f>
        <v>414.84578255834413</v>
      </c>
      <c r="K46" s="2">
        <f>TREND(Calibration!$A$2:$A$4,Calibration!$C$2:$C$4,E46)</f>
        <v>958.85067888096228</v>
      </c>
      <c r="L46" s="2">
        <f>TREND(Calibration!$A$2:$A$4,Calibration!$D$2:$D$4,G46)</f>
        <v>548.47023493870358</v>
      </c>
    </row>
    <row r="47" spans="1:12" x14ac:dyDescent="0.25">
      <c r="A47">
        <v>225085</v>
      </c>
      <c r="B47">
        <v>14.114000320000001</v>
      </c>
      <c r="C47">
        <v>0.64910000999999995</v>
      </c>
      <c r="D47">
        <v>933.32702637</v>
      </c>
      <c r="E47">
        <v>2.2427999999999999</v>
      </c>
      <c r="F47">
        <v>9.9000003020963209E+37</v>
      </c>
      <c r="G47">
        <v>1.43599999</v>
      </c>
      <c r="H47">
        <v>9.9000003020963209E+37</v>
      </c>
      <c r="J47" s="2">
        <f>TREND(Calibration!$A$2:$A$4,Calibration!$B$2:$B$4,C47)</f>
        <v>414.84578255834413</v>
      </c>
      <c r="K47" s="2">
        <f>TREND(Calibration!$A$2:$A$4,Calibration!$C$2:$C$4,E47)</f>
        <v>887.64357762381735</v>
      </c>
      <c r="L47" s="2">
        <f>TREND(Calibration!$A$2:$A$4,Calibration!$D$2:$D$4,G47)</f>
        <v>550.94368518354975</v>
      </c>
    </row>
    <row r="48" spans="1:12" x14ac:dyDescent="0.25">
      <c r="A48">
        <v>230087</v>
      </c>
      <c r="B48">
        <v>14.08100033</v>
      </c>
      <c r="C48">
        <v>0.64370000000000005</v>
      </c>
      <c r="D48">
        <v>1162.3669433600001</v>
      </c>
      <c r="E48">
        <v>2.2957000700000001</v>
      </c>
      <c r="F48">
        <v>9.9000003020963209E+37</v>
      </c>
      <c r="G48">
        <v>1.4376000200000001</v>
      </c>
      <c r="H48">
        <v>9.9000003020963209E+37</v>
      </c>
      <c r="J48" s="2">
        <f>TREND(Calibration!$A$2:$A$4,Calibration!$B$2:$B$4,C48)</f>
        <v>411.53357395928094</v>
      </c>
      <c r="K48" s="2">
        <f>TREND(Calibration!$A$2:$A$4,Calibration!$C$2:$C$4,E48)</f>
        <v>909.04618030954316</v>
      </c>
      <c r="L48" s="2">
        <f>TREND(Calibration!$A$2:$A$4,Calibration!$D$2:$D$4,G48)</f>
        <v>551.60327988546203</v>
      </c>
    </row>
    <row r="49" spans="1:12" x14ac:dyDescent="0.25">
      <c r="A49">
        <v>235085</v>
      </c>
      <c r="B49">
        <v>14.01299953</v>
      </c>
      <c r="C49">
        <v>0.63990002999999995</v>
      </c>
      <c r="D49">
        <v>9.9000003020963209E+37</v>
      </c>
      <c r="E49">
        <v>2.2065999500000002</v>
      </c>
      <c r="F49">
        <v>9.9000003020963209E+37</v>
      </c>
      <c r="G49">
        <v>1.4376000200000001</v>
      </c>
      <c r="H49">
        <v>9.9000003020963209E+37</v>
      </c>
      <c r="J49" s="2">
        <f>TREND(Calibration!$A$2:$A$4,Calibration!$B$2:$B$4,C49)</f>
        <v>409.2027832181189</v>
      </c>
      <c r="K49" s="2">
        <f>TREND(Calibration!$A$2:$A$4,Calibration!$C$2:$C$4,E49)</f>
        <v>872.99756132642108</v>
      </c>
      <c r="L49" s="2">
        <f>TREND(Calibration!$A$2:$A$4,Calibration!$D$2:$D$4,G49)</f>
        <v>551.60327988546203</v>
      </c>
    </row>
    <row r="50" spans="1:12" x14ac:dyDescent="0.25">
      <c r="A50">
        <v>240085</v>
      </c>
      <c r="B50">
        <v>13.961000439999999</v>
      </c>
      <c r="C50">
        <v>0.63990002999999995</v>
      </c>
      <c r="D50">
        <v>1038.0460205100001</v>
      </c>
      <c r="E50">
        <v>2.2681999199999998</v>
      </c>
      <c r="F50">
        <v>9.9000003020963209E+37</v>
      </c>
      <c r="G50">
        <v>1.4407999499999999</v>
      </c>
      <c r="H50">
        <v>9.9000003020963209E+37</v>
      </c>
      <c r="J50" s="2">
        <f>TREND(Calibration!$A$2:$A$4,Calibration!$B$2:$B$4,C50)</f>
        <v>409.2027832181189</v>
      </c>
      <c r="K50" s="2">
        <f>TREND(Calibration!$A$2:$A$4,Calibration!$C$2:$C$4,E50)</f>
        <v>897.92001763626376</v>
      </c>
      <c r="L50" s="2">
        <f>TREND(Calibration!$A$2:$A$4,Calibration!$D$2:$D$4,G50)</f>
        <v>552.9224156982217</v>
      </c>
    </row>
    <row r="51" spans="1:12" x14ac:dyDescent="0.25">
      <c r="A51">
        <v>245086</v>
      </c>
      <c r="B51">
        <v>13.93799973</v>
      </c>
      <c r="C51">
        <v>0.64700000999999996</v>
      </c>
      <c r="D51">
        <v>699.46301270000004</v>
      </c>
      <c r="E51">
        <v>2.1120998900000001</v>
      </c>
      <c r="F51">
        <v>1348.3170166</v>
      </c>
      <c r="G51">
        <v>1.4397000099999999</v>
      </c>
      <c r="H51">
        <v>1358.1899414100001</v>
      </c>
      <c r="J51" s="2">
        <f>TREND(Calibration!$A$2:$A$4,Calibration!$B$2:$B$4,C51)</f>
        <v>413.5577038218172</v>
      </c>
      <c r="K51" s="2">
        <f>TREND(Calibration!$A$2:$A$4,Calibration!$C$2:$C$4,E51)</f>
        <v>834.76420477401496</v>
      </c>
      <c r="L51" s="2">
        <f>TREND(Calibration!$A$2:$A$4,Calibration!$D$2:$D$4,G51)</f>
        <v>552.46897757742306</v>
      </c>
    </row>
    <row r="52" spans="1:12" x14ac:dyDescent="0.25">
      <c r="A52">
        <v>250086</v>
      </c>
      <c r="B52">
        <v>13.88300037</v>
      </c>
      <c r="C52">
        <v>0.64259999999999995</v>
      </c>
      <c r="D52">
        <v>920.33599853999999</v>
      </c>
      <c r="E52">
        <v>2.3756001000000002</v>
      </c>
      <c r="F52">
        <v>9.9000003020963209E+37</v>
      </c>
      <c r="G52">
        <v>1.4397000099999999</v>
      </c>
      <c r="H52">
        <v>9.9000003020963209E+37</v>
      </c>
      <c r="J52" s="2">
        <f>TREND(Calibration!$A$2:$A$4,Calibration!$B$2:$B$4,C52)</f>
        <v>410.85886604967158</v>
      </c>
      <c r="K52" s="2">
        <f>TREND(Calibration!$A$2:$A$4,Calibration!$C$2:$C$4,E52)</f>
        <v>941.37257603392629</v>
      </c>
      <c r="L52" s="2">
        <f>TREND(Calibration!$A$2:$A$4,Calibration!$D$2:$D$4,G52)</f>
        <v>552.46897757742306</v>
      </c>
    </row>
    <row r="53" spans="1:12" x14ac:dyDescent="0.25">
      <c r="A53">
        <v>255086</v>
      </c>
      <c r="B53">
        <v>13.911999700000001</v>
      </c>
      <c r="C53">
        <v>0.65450001000000002</v>
      </c>
      <c r="D53">
        <v>9.9000003020963209E+37</v>
      </c>
      <c r="E53">
        <v>2.0376000400000001</v>
      </c>
      <c r="F53">
        <v>9.9000003020963209E+37</v>
      </c>
      <c r="G53">
        <v>1.4397000099999999</v>
      </c>
      <c r="H53">
        <v>9.9000003020963209E+37</v>
      </c>
      <c r="J53" s="2">
        <f>TREND(Calibration!$A$2:$A$4,Calibration!$B$2:$B$4,C53)</f>
        <v>418.15798502369915</v>
      </c>
      <c r="K53" s="2">
        <f>TREND(Calibration!$A$2:$A$4,Calibration!$C$2:$C$4,E53)</f>
        <v>804.62264371944229</v>
      </c>
      <c r="L53" s="2">
        <f>TREND(Calibration!$A$2:$A$4,Calibration!$D$2:$D$4,G53)</f>
        <v>552.46897757742306</v>
      </c>
    </row>
    <row r="54" spans="1:12" x14ac:dyDescent="0.25">
      <c r="A54">
        <v>260085</v>
      </c>
      <c r="B54">
        <v>13.99699974</v>
      </c>
      <c r="C54">
        <v>0.65130001000000004</v>
      </c>
      <c r="D54">
        <v>1153.2989502</v>
      </c>
      <c r="E54">
        <v>2.0018999599999998</v>
      </c>
      <c r="F54">
        <v>9.9000003020963209E+37</v>
      </c>
      <c r="G54">
        <v>1.4407999499999999</v>
      </c>
      <c r="H54">
        <v>9.9000003020963209E+37</v>
      </c>
      <c r="J54" s="2">
        <f>TREND(Calibration!$A$2:$A$4,Calibration!$B$2:$B$4,C54)</f>
        <v>416.19519837756286</v>
      </c>
      <c r="K54" s="2">
        <f>TREND(Calibration!$A$2:$A$4,Calibration!$C$2:$C$4,E54)</f>
        <v>790.17890804785191</v>
      </c>
      <c r="L54" s="2">
        <f>TREND(Calibration!$A$2:$A$4,Calibration!$D$2:$D$4,G54)</f>
        <v>552.9224156982217</v>
      </c>
    </row>
    <row r="55" spans="1:12" x14ac:dyDescent="0.25">
      <c r="A55">
        <v>265086</v>
      </c>
      <c r="B55">
        <v>14.13899994</v>
      </c>
      <c r="C55">
        <v>0.65069997000000002</v>
      </c>
      <c r="D55">
        <v>864.45501708999996</v>
      </c>
      <c r="E55">
        <v>2.0699999299999998</v>
      </c>
      <c r="F55">
        <v>9.9000003020963209E+37</v>
      </c>
      <c r="G55">
        <v>1.4429999600000001</v>
      </c>
      <c r="H55">
        <v>9.9000003020963209E+37</v>
      </c>
      <c r="J55" s="2">
        <f>TREND(Calibration!$A$2:$A$4,Calibration!$B$2:$B$4,C55)</f>
        <v>415.82715134657923</v>
      </c>
      <c r="K55" s="2">
        <f>TREND(Calibration!$A$2:$A$4,Calibration!$C$2:$C$4,E55)</f>
        <v>817.73117028152842</v>
      </c>
      <c r="L55" s="2">
        <f>TREND(Calibration!$A$2:$A$4,Calibration!$D$2:$D$4,G55)</f>
        <v>553.82934553088353</v>
      </c>
    </row>
    <row r="56" spans="1:12" x14ac:dyDescent="0.25">
      <c r="A56">
        <v>270086</v>
      </c>
      <c r="B56">
        <v>14.295000079999999</v>
      </c>
      <c r="C56">
        <v>0.64969999</v>
      </c>
      <c r="D56">
        <v>680.12597656000003</v>
      </c>
      <c r="E56">
        <v>1.9447000000000001</v>
      </c>
      <c r="F56">
        <v>1309.6340332</v>
      </c>
      <c r="G56">
        <v>1.4407999499999999</v>
      </c>
      <c r="H56">
        <v>1326.5889892600001</v>
      </c>
      <c r="J56" s="2">
        <f>TREND(Calibration!$A$2:$A$4,Calibration!$B$2:$B$4,C56)</f>
        <v>415.21379278707821</v>
      </c>
      <c r="K56" s="2">
        <f>TREND(Calibration!$A$2:$A$4,Calibration!$C$2:$C$4,E56)</f>
        <v>767.0366321015365</v>
      </c>
      <c r="L56" s="2">
        <f>TREND(Calibration!$A$2:$A$4,Calibration!$D$2:$D$4,G56)</f>
        <v>552.9224156982217</v>
      </c>
    </row>
    <row r="57" spans="1:12" x14ac:dyDescent="0.25">
      <c r="A57">
        <v>275086</v>
      </c>
      <c r="B57">
        <v>14.4090004</v>
      </c>
      <c r="C57">
        <v>0.65179997999999995</v>
      </c>
      <c r="D57">
        <v>914.95300293000003</v>
      </c>
      <c r="E57">
        <v>1.73889995</v>
      </c>
      <c r="F57">
        <v>1357.0500488299999</v>
      </c>
      <c r="G57">
        <v>1.4380999800000001</v>
      </c>
      <c r="H57">
        <v>9.9000003020963209E+37</v>
      </c>
      <c r="J57" s="2">
        <f>TREND(Calibration!$A$2:$A$4,Calibration!$B$2:$B$4,C57)</f>
        <v>416.50186538989681</v>
      </c>
      <c r="K57" s="2">
        <f>TREND(Calibration!$A$2:$A$4,Calibration!$C$2:$C$4,E57)</f>
        <v>683.77291046841776</v>
      </c>
      <c r="L57" s="2">
        <f>TREND(Calibration!$A$2:$A$4,Calibration!$D$2:$D$4,G57)</f>
        <v>551.80938287551101</v>
      </c>
    </row>
    <row r="58" spans="1:12" x14ac:dyDescent="0.25">
      <c r="A58">
        <v>280097</v>
      </c>
      <c r="B58">
        <v>14.430999760000001</v>
      </c>
      <c r="C58">
        <v>0.65240001999999997</v>
      </c>
      <c r="D58">
        <v>9.9000003020963209E+37</v>
      </c>
      <c r="E58">
        <v>1.81449997</v>
      </c>
      <c r="F58">
        <v>516.50500488</v>
      </c>
      <c r="G58">
        <v>1.43649995</v>
      </c>
      <c r="H58">
        <v>9.9000003020963209E+37</v>
      </c>
      <c r="J58" s="2">
        <f>TREND(Calibration!$A$2:$A$4,Calibration!$B$2:$B$4,C58)</f>
        <v>416.86991242088044</v>
      </c>
      <c r="K58" s="2">
        <f>TREND(Calibration!$A$2:$A$4,Calibration!$C$2:$C$4,E58)</f>
        <v>714.35958438194803</v>
      </c>
      <c r="L58" s="2">
        <f>TREND(Calibration!$A$2:$A$4,Calibration!$D$2:$D$4,G58)</f>
        <v>551.14978817359872</v>
      </c>
    </row>
    <row r="59" spans="1:12" x14ac:dyDescent="0.25">
      <c r="A59">
        <v>285087</v>
      </c>
      <c r="B59">
        <v>14.47999954</v>
      </c>
      <c r="C59">
        <v>0.64749997999999997</v>
      </c>
      <c r="D59">
        <v>1129.1149902300001</v>
      </c>
      <c r="E59">
        <v>1.7793999899999999</v>
      </c>
      <c r="F59">
        <v>863.04998779000005</v>
      </c>
      <c r="G59">
        <v>1.44029999</v>
      </c>
      <c r="H59">
        <v>9.9000003020963209E+37</v>
      </c>
      <c r="J59" s="2">
        <f>TREND(Calibration!$A$2:$A$4,Calibration!$B$2:$B$4,C59)</f>
        <v>413.8643708341512</v>
      </c>
      <c r="K59" s="2">
        <f>TREND(Calibration!$A$2:$A$4,Calibration!$C$2:$C$4,E59)</f>
        <v>700.15864048495655</v>
      </c>
      <c r="L59" s="2">
        <f>TREND(Calibration!$A$2:$A$4,Calibration!$D$2:$D$4,G59)</f>
        <v>552.71631270817272</v>
      </c>
    </row>
    <row r="60" spans="1:12" x14ac:dyDescent="0.25">
      <c r="A60">
        <v>290086</v>
      </c>
      <c r="B60">
        <v>14.49600029</v>
      </c>
      <c r="C60">
        <v>0.65240001999999997</v>
      </c>
      <c r="D60">
        <v>990.78002930000002</v>
      </c>
      <c r="E60">
        <v>1.7432999600000001</v>
      </c>
      <c r="F60">
        <v>776.91900635000002</v>
      </c>
      <c r="G60">
        <v>1.43700004</v>
      </c>
      <c r="H60">
        <v>9.9000003020963209E+37</v>
      </c>
      <c r="J60" s="2">
        <f>TREND(Calibration!$A$2:$A$4,Calibration!$B$2:$B$4,C60)</f>
        <v>416.86991242088044</v>
      </c>
      <c r="K60" s="2">
        <f>TREND(Calibration!$A$2:$A$4,Calibration!$C$2:$C$4,E60)</f>
        <v>685.55309083194516</v>
      </c>
      <c r="L60" s="2">
        <f>TREND(Calibration!$A$2:$A$4,Calibration!$D$2:$D$4,G60)</f>
        <v>551.35594475471237</v>
      </c>
    </row>
    <row r="61" spans="1:12" x14ac:dyDescent="0.25">
      <c r="A61">
        <v>295086</v>
      </c>
      <c r="B61">
        <v>14.54800034</v>
      </c>
      <c r="C61">
        <v>0.65069997000000002</v>
      </c>
      <c r="D61">
        <v>1112.61901855</v>
      </c>
      <c r="E61">
        <v>1.8560999600000001</v>
      </c>
      <c r="F61">
        <v>1032.7380371100001</v>
      </c>
      <c r="G61">
        <v>1.4354000099999999</v>
      </c>
      <c r="H61">
        <v>9.9000003020963209E+37</v>
      </c>
      <c r="J61" s="2">
        <f>TREND(Calibration!$A$2:$A$4,Calibration!$B$2:$B$4,C61)</f>
        <v>415.82715134657923</v>
      </c>
      <c r="K61" s="2">
        <f>TREND(Calibration!$A$2:$A$4,Calibration!$C$2:$C$4,E61)</f>
        <v>731.19033824862845</v>
      </c>
      <c r="L61" s="2">
        <f>TREND(Calibration!$A$2:$A$4,Calibration!$D$2:$D$4,G61)</f>
        <v>550.6963500528002</v>
      </c>
    </row>
    <row r="62" spans="1:12" x14ac:dyDescent="0.25">
      <c r="A62">
        <v>300086</v>
      </c>
      <c r="B62">
        <v>14.6590004</v>
      </c>
      <c r="C62">
        <v>0.65130001000000004</v>
      </c>
      <c r="D62">
        <v>806.52899170000001</v>
      </c>
      <c r="E62">
        <v>1.8425999900000001</v>
      </c>
      <c r="F62">
        <v>1312.8370361299999</v>
      </c>
      <c r="G62">
        <v>1.43490005</v>
      </c>
      <c r="H62">
        <v>9.9000003020963209E+37</v>
      </c>
      <c r="J62" s="2">
        <f>TREND(Calibration!$A$2:$A$4,Calibration!$B$2:$B$4,C62)</f>
        <v>416.19519837756286</v>
      </c>
      <c r="K62" s="2">
        <f>TREND(Calibration!$A$2:$A$4,Calibration!$C$2:$C$4,E62)</f>
        <v>725.72844577515502</v>
      </c>
      <c r="L62" s="2">
        <f>TREND(Calibration!$A$2:$A$4,Calibration!$D$2:$D$4,G62)</f>
        <v>550.49024706275122</v>
      </c>
    </row>
    <row r="63" spans="1:12" x14ac:dyDescent="0.25">
      <c r="A63">
        <v>305087</v>
      </c>
      <c r="B63">
        <v>14.72999954</v>
      </c>
      <c r="C63">
        <v>0.65450001000000002</v>
      </c>
      <c r="D63">
        <v>973.69396973000005</v>
      </c>
      <c r="E63">
        <v>2.0013999899999999</v>
      </c>
      <c r="F63">
        <v>9.9000003020963209E+37</v>
      </c>
      <c r="G63">
        <v>1.43649995</v>
      </c>
      <c r="H63">
        <v>9.9000003020963209E+37</v>
      </c>
      <c r="J63" s="2">
        <f>TREND(Calibration!$A$2:$A$4,Calibration!$B$2:$B$4,C63)</f>
        <v>418.15798502369915</v>
      </c>
      <c r="K63" s="2">
        <f>TREND(Calibration!$A$2:$A$4,Calibration!$C$2:$C$4,E63)</f>
        <v>789.97662742204591</v>
      </c>
      <c r="L63" s="2">
        <f>TREND(Calibration!$A$2:$A$4,Calibration!$D$2:$D$4,G63)</f>
        <v>551.14978817359872</v>
      </c>
    </row>
    <row r="64" spans="1:12" x14ac:dyDescent="0.25">
      <c r="A64">
        <v>310086</v>
      </c>
      <c r="B64">
        <v>14.77900028</v>
      </c>
      <c r="C64">
        <v>0.64800000000000002</v>
      </c>
      <c r="D64">
        <v>9.9000003020963209E+37</v>
      </c>
      <c r="E64">
        <v>2.0926999999999998</v>
      </c>
      <c r="F64">
        <v>9.9000003020963209E+37</v>
      </c>
      <c r="G64">
        <v>1.42999995</v>
      </c>
      <c r="H64">
        <v>9.9000003020963209E+37</v>
      </c>
      <c r="J64" s="2">
        <f>TREND(Calibration!$A$2:$A$4,Calibration!$B$2:$B$4,C64)</f>
        <v>414.17106851502655</v>
      </c>
      <c r="K64" s="2">
        <f>TREND(Calibration!$A$2:$A$4,Calibration!$C$2:$C$4,E64)</f>
        <v>826.91529005959603</v>
      </c>
      <c r="L64" s="2">
        <f>TREND(Calibration!$A$2:$A$4,Calibration!$D$2:$D$4,G64)</f>
        <v>548.47023493870358</v>
      </c>
    </row>
    <row r="65" spans="1:12" x14ac:dyDescent="0.25">
      <c r="A65">
        <v>315086</v>
      </c>
      <c r="B65">
        <v>14.79800034</v>
      </c>
      <c r="C65">
        <v>0.65179997999999995</v>
      </c>
      <c r="D65">
        <v>9.9000003020963209E+37</v>
      </c>
      <c r="E65">
        <v>2.04620004</v>
      </c>
      <c r="F65">
        <v>9.9000003020963209E+37</v>
      </c>
      <c r="G65">
        <v>1.42999995</v>
      </c>
      <c r="H65">
        <v>9.9000003020963209E+37</v>
      </c>
      <c r="J65" s="2">
        <f>TREND(Calibration!$A$2:$A$4,Calibration!$B$2:$B$4,C65)</f>
        <v>416.50186538989681</v>
      </c>
      <c r="K65" s="2">
        <f>TREND(Calibration!$A$2:$A$4,Calibration!$C$2:$C$4,E65)</f>
        <v>808.10207924943757</v>
      </c>
      <c r="L65" s="2">
        <f>TREND(Calibration!$A$2:$A$4,Calibration!$D$2:$D$4,G65)</f>
        <v>548.47023493870358</v>
      </c>
    </row>
    <row r="66" spans="1:12" x14ac:dyDescent="0.25">
      <c r="A66">
        <v>320086</v>
      </c>
      <c r="B66">
        <v>14.86900043</v>
      </c>
      <c r="C66">
        <v>0.64480000999999998</v>
      </c>
      <c r="D66">
        <v>162.45500182999999</v>
      </c>
      <c r="E66">
        <v>2.3194999699999999</v>
      </c>
      <c r="F66">
        <v>9.9000003020963209E+37</v>
      </c>
      <c r="G66">
        <v>1.4315999699999999</v>
      </c>
      <c r="H66">
        <v>9.9000003020963209E+37</v>
      </c>
      <c r="J66" s="2">
        <f>TREND(Calibration!$A$2:$A$4,Calibration!$B$2:$B$4,C66)</f>
        <v>412.20828800259852</v>
      </c>
      <c r="K66" s="2">
        <f>TREND(Calibration!$A$2:$A$4,Calibration!$C$2:$C$4,E66)</f>
        <v>918.67527538748914</v>
      </c>
      <c r="L66" s="2">
        <f>TREND(Calibration!$A$2:$A$4,Calibration!$D$2:$D$4,G66)</f>
        <v>549.12982551822608</v>
      </c>
    </row>
    <row r="67" spans="1:12" x14ac:dyDescent="0.25">
      <c r="A67">
        <v>325086</v>
      </c>
      <c r="B67">
        <v>14.824000359999999</v>
      </c>
      <c r="C67">
        <v>0.65560001000000001</v>
      </c>
      <c r="D67">
        <v>813.41302489999998</v>
      </c>
      <c r="E67">
        <v>2.0018999599999998</v>
      </c>
      <c r="F67">
        <v>9.9000003020963209E+37</v>
      </c>
      <c r="G67">
        <v>1.43490005</v>
      </c>
      <c r="H67">
        <v>9.9000003020963209E+37</v>
      </c>
      <c r="J67" s="2">
        <f>TREND(Calibration!$A$2:$A$4,Calibration!$B$2:$B$4,C67)</f>
        <v>418.83269293330846</v>
      </c>
      <c r="K67" s="2">
        <f>TREND(Calibration!$A$2:$A$4,Calibration!$C$2:$C$4,E67)</f>
        <v>790.17890804785191</v>
      </c>
      <c r="L67" s="2">
        <f>TREND(Calibration!$A$2:$A$4,Calibration!$D$2:$D$4,G67)</f>
        <v>550.49024706275122</v>
      </c>
    </row>
    <row r="68" spans="1:12" x14ac:dyDescent="0.25">
      <c r="A68">
        <v>330086</v>
      </c>
      <c r="B68">
        <v>14.78199959</v>
      </c>
      <c r="C68">
        <v>0.65069997000000002</v>
      </c>
      <c r="D68">
        <v>1239.0600585899999</v>
      </c>
      <c r="E68">
        <v>1.94519997</v>
      </c>
      <c r="F68">
        <v>9.9000003020963209E+37</v>
      </c>
      <c r="G68">
        <v>1.4386999600000001</v>
      </c>
      <c r="H68">
        <v>9.9000003020963209E+37</v>
      </c>
      <c r="J68" s="2">
        <f>TREND(Calibration!$A$2:$A$4,Calibration!$B$2:$B$4,C68)</f>
        <v>415.82715134657923</v>
      </c>
      <c r="K68" s="2">
        <f>TREND(Calibration!$A$2:$A$4,Calibration!$C$2:$C$4,E68)</f>
        <v>767.23891272734249</v>
      </c>
      <c r="L68" s="2">
        <f>TREND(Calibration!$A$2:$A$4,Calibration!$D$2:$D$4,G68)</f>
        <v>552.05671800626055</v>
      </c>
    </row>
    <row r="69" spans="1:12" x14ac:dyDescent="0.25">
      <c r="A69">
        <v>335087</v>
      </c>
      <c r="B69">
        <v>14.649000170000001</v>
      </c>
      <c r="C69">
        <v>0.65179997999999995</v>
      </c>
      <c r="D69">
        <v>782.79797363</v>
      </c>
      <c r="E69">
        <v>1.8815000099999999</v>
      </c>
      <c r="F69">
        <v>9.9000003020963209E+37</v>
      </c>
      <c r="G69">
        <v>1.4386999600000001</v>
      </c>
      <c r="H69">
        <v>9.9000003020963209E+37</v>
      </c>
      <c r="J69" s="2">
        <f>TREND(Calibration!$A$2:$A$4,Calibration!$B$2:$B$4,C69)</f>
        <v>416.50186538989681</v>
      </c>
      <c r="K69" s="2">
        <f>TREND(Calibration!$A$2:$A$4,Calibration!$C$2:$C$4,E69)</f>
        <v>741.46683085719326</v>
      </c>
      <c r="L69" s="2">
        <f>TREND(Calibration!$A$2:$A$4,Calibration!$D$2:$D$4,G69)</f>
        <v>552.05671800626055</v>
      </c>
    </row>
    <row r="70" spans="1:12" x14ac:dyDescent="0.25">
      <c r="A70">
        <v>340086</v>
      </c>
      <c r="B70">
        <v>14.59000015</v>
      </c>
      <c r="C70">
        <v>0.65130001000000004</v>
      </c>
      <c r="D70">
        <v>1315.6619873</v>
      </c>
      <c r="E70">
        <v>1.7928999699999999</v>
      </c>
      <c r="F70">
        <v>9.9000003020963209E+37</v>
      </c>
      <c r="G70">
        <v>1.4376000200000001</v>
      </c>
      <c r="H70">
        <v>9.9000003020963209E+37</v>
      </c>
      <c r="J70" s="2">
        <f>TREND(Calibration!$A$2:$A$4,Calibration!$B$2:$B$4,C70)</f>
        <v>416.19519837756286</v>
      </c>
      <c r="K70" s="2">
        <f>TREND(Calibration!$A$2:$A$4,Calibration!$C$2:$C$4,E70)</f>
        <v>705.62053700428521</v>
      </c>
      <c r="L70" s="2">
        <f>TREND(Calibration!$A$2:$A$4,Calibration!$D$2:$D$4,G70)</f>
        <v>551.60327988546203</v>
      </c>
    </row>
    <row r="71" spans="1:12" x14ac:dyDescent="0.25">
      <c r="A71">
        <v>345086</v>
      </c>
      <c r="B71">
        <v>14.59399986</v>
      </c>
      <c r="C71">
        <v>0.64800000000000002</v>
      </c>
      <c r="D71">
        <v>1286.8360595700001</v>
      </c>
      <c r="E71">
        <v>1.88639998</v>
      </c>
      <c r="F71">
        <v>9.9000003020963209E+37</v>
      </c>
      <c r="G71">
        <v>1.4376000200000001</v>
      </c>
      <c r="H71">
        <v>9.9000003020963209E+37</v>
      </c>
      <c r="J71" s="2">
        <f>TREND(Calibration!$A$2:$A$4,Calibration!$B$2:$B$4,C71)</f>
        <v>414.17106851502655</v>
      </c>
      <c r="K71" s="2">
        <f>TREND(Calibration!$A$2:$A$4,Calibration!$C$2:$C$4,E71)</f>
        <v>743.44928780067141</v>
      </c>
      <c r="L71" s="2">
        <f>TREND(Calibration!$A$2:$A$4,Calibration!$D$2:$D$4,G71)</f>
        <v>551.60327988546203</v>
      </c>
    </row>
    <row r="72" spans="1:12" x14ac:dyDescent="0.25">
      <c r="A72">
        <v>350087</v>
      </c>
      <c r="B72">
        <v>14.652000429999999</v>
      </c>
      <c r="C72">
        <v>0.64099996999999997</v>
      </c>
      <c r="D72">
        <v>1366.2209472699999</v>
      </c>
      <c r="E72">
        <v>1.90690005</v>
      </c>
      <c r="F72">
        <v>9.9000003020963209E+37</v>
      </c>
      <c r="G72">
        <v>1.4354000099999999</v>
      </c>
      <c r="H72">
        <v>1358.2280273399999</v>
      </c>
      <c r="J72" s="2">
        <f>TREND(Calibration!$A$2:$A$4,Calibration!$B$2:$B$4,C72)</f>
        <v>409.87745432547865</v>
      </c>
      <c r="K72" s="2">
        <f>TREND(Calibration!$A$2:$A$4,Calibration!$C$2:$C$4,E72)</f>
        <v>751.74331941990295</v>
      </c>
      <c r="L72" s="2">
        <f>TREND(Calibration!$A$2:$A$4,Calibration!$D$2:$D$4,G72)</f>
        <v>550.6963500528002</v>
      </c>
    </row>
    <row r="73" spans="1:12" x14ac:dyDescent="0.25">
      <c r="A73">
        <v>355086</v>
      </c>
      <c r="B73">
        <v>14.722999570000001</v>
      </c>
      <c r="C73">
        <v>0.64319998</v>
      </c>
      <c r="D73">
        <v>1219.6059570299999</v>
      </c>
      <c r="E73">
        <v>2.0538001100000001</v>
      </c>
      <c r="F73">
        <v>9.9000003020963209E+37</v>
      </c>
      <c r="G73">
        <v>1.4337999800000001</v>
      </c>
      <c r="H73">
        <v>9.9000003020963209E+37</v>
      </c>
      <c r="J73" s="2">
        <f>TREND(Calibration!$A$2:$A$4,Calibration!$B$2:$B$4,C73)</f>
        <v>411.2268762784056</v>
      </c>
      <c r="K73" s="2">
        <f>TREND(Calibration!$A$2:$A$4,Calibration!$C$2:$C$4,E73)</f>
        <v>811.17695757367619</v>
      </c>
      <c r="L73" s="2">
        <f>TREND(Calibration!$A$2:$A$4,Calibration!$D$2:$D$4,G73)</f>
        <v>550.03675535088803</v>
      </c>
    </row>
    <row r="74" spans="1:12" x14ac:dyDescent="0.25">
      <c r="A74">
        <v>360086</v>
      </c>
      <c r="B74">
        <v>14.791999819999999</v>
      </c>
      <c r="C74">
        <v>0.64639997000000005</v>
      </c>
      <c r="D74">
        <v>1152.8360595700001</v>
      </c>
      <c r="E74">
        <v>2.0532000099999999</v>
      </c>
      <c r="F74">
        <v>9.9000003020963209E+37</v>
      </c>
      <c r="G74">
        <v>1.4376000200000001</v>
      </c>
      <c r="H74">
        <v>9.9000003020963209E+37</v>
      </c>
      <c r="J74" s="2">
        <f>TREND(Calibration!$A$2:$A$4,Calibration!$B$2:$B$4,C74)</f>
        <v>413.18965679083362</v>
      </c>
      <c r="K74" s="2">
        <f>TREND(Calibration!$A$2:$A$4,Calibration!$C$2:$C$4,E74)</f>
        <v>810.93416579907728</v>
      </c>
      <c r="L74" s="2">
        <f>TREND(Calibration!$A$2:$A$4,Calibration!$D$2:$D$4,G74)</f>
        <v>551.60327988546203</v>
      </c>
    </row>
    <row r="75" spans="1:12" x14ac:dyDescent="0.25">
      <c r="A75">
        <v>365086</v>
      </c>
      <c r="B75">
        <v>14.944000239999999</v>
      </c>
      <c r="C75">
        <v>0.64319998</v>
      </c>
      <c r="D75">
        <v>1059.45800781</v>
      </c>
      <c r="E75">
        <v>1.9608999499999999</v>
      </c>
      <c r="F75">
        <v>9.9000003020963209E+37</v>
      </c>
      <c r="G75">
        <v>1.43649995</v>
      </c>
      <c r="H75">
        <v>1262.6059570299999</v>
      </c>
      <c r="J75" s="2">
        <f>TREND(Calibration!$A$2:$A$4,Calibration!$B$2:$B$4,C75)</f>
        <v>411.2268762784056</v>
      </c>
      <c r="K75" s="2">
        <f>TREND(Calibration!$A$2:$A$4,Calibration!$C$2:$C$4,E75)</f>
        <v>773.59089740550723</v>
      </c>
      <c r="L75" s="2">
        <f>TREND(Calibration!$A$2:$A$4,Calibration!$D$2:$D$4,G75)</f>
        <v>551.14978817359872</v>
      </c>
    </row>
    <row r="76" spans="1:12" x14ac:dyDescent="0.25">
      <c r="A76">
        <v>370087</v>
      </c>
      <c r="B76">
        <v>15.06700039</v>
      </c>
      <c r="C76">
        <v>0.64480000999999998</v>
      </c>
      <c r="D76">
        <v>882.70300293000003</v>
      </c>
      <c r="E76">
        <v>1.8431999699999999</v>
      </c>
      <c r="F76">
        <v>9.9000003020963209E+37</v>
      </c>
      <c r="G76">
        <v>1.4315999699999999</v>
      </c>
      <c r="H76">
        <v>9.9000003020963209E+37</v>
      </c>
      <c r="J76" s="2">
        <f>TREND(Calibration!$A$2:$A$4,Calibration!$B$2:$B$4,C76)</f>
        <v>412.20828800259852</v>
      </c>
      <c r="K76" s="2">
        <f>TREND(Calibration!$A$2:$A$4,Calibration!$C$2:$C$4,E76)</f>
        <v>725.97118899949055</v>
      </c>
      <c r="L76" s="2">
        <f>TREND(Calibration!$A$2:$A$4,Calibration!$D$2:$D$4,G76)</f>
        <v>549.12982551822608</v>
      </c>
    </row>
    <row r="77" spans="1:12" x14ac:dyDescent="0.25">
      <c r="A77">
        <v>375087</v>
      </c>
      <c r="B77">
        <v>15.041000370000001</v>
      </c>
      <c r="C77">
        <v>0.63889998000000003</v>
      </c>
      <c r="D77">
        <v>814.43103026999995</v>
      </c>
      <c r="E77">
        <v>2.3712999799999999</v>
      </c>
      <c r="F77">
        <v>9.9000003020963209E+37</v>
      </c>
      <c r="G77">
        <v>1.4337999800000001</v>
      </c>
      <c r="H77">
        <v>9.9000003020963209E+37</v>
      </c>
      <c r="J77" s="2">
        <f>TREND(Calibration!$A$2:$A$4,Calibration!$B$2:$B$4,C77)</f>
        <v>408.58938172265999</v>
      </c>
      <c r="K77" s="2">
        <f>TREND(Calibration!$A$2:$A$4,Calibration!$C$2:$C$4,E77)</f>
        <v>939.63280971866527</v>
      </c>
      <c r="L77" s="2">
        <f>TREND(Calibration!$A$2:$A$4,Calibration!$D$2:$D$4,G77)</f>
        <v>550.03675535088803</v>
      </c>
    </row>
    <row r="78" spans="1:12" x14ac:dyDescent="0.25">
      <c r="A78">
        <v>380087</v>
      </c>
      <c r="B78">
        <v>14.930999760000001</v>
      </c>
      <c r="C78">
        <v>0.63669997</v>
      </c>
      <c r="D78">
        <v>942.17901611000002</v>
      </c>
      <c r="E78">
        <v>1.95659995</v>
      </c>
      <c r="F78">
        <v>9.9000003020963209E+37</v>
      </c>
      <c r="G78">
        <v>1.4354000099999999</v>
      </c>
      <c r="H78">
        <v>1299.3790283200001</v>
      </c>
      <c r="J78" s="2">
        <f>TREND(Calibration!$A$2:$A$4,Calibration!$B$2:$B$4,C78)</f>
        <v>407.23995976973305</v>
      </c>
      <c r="K78" s="2">
        <f>TREND(Calibration!$A$2:$A$4,Calibration!$C$2:$C$4,E78)</f>
        <v>771.85117964050949</v>
      </c>
      <c r="L78" s="2">
        <f>TREND(Calibration!$A$2:$A$4,Calibration!$D$2:$D$4,G78)</f>
        <v>550.6963500528002</v>
      </c>
    </row>
    <row r="79" spans="1:12" x14ac:dyDescent="0.25">
      <c r="A79">
        <v>385087</v>
      </c>
      <c r="B79">
        <v>14.87300014</v>
      </c>
      <c r="C79">
        <v>0.63620001000000004</v>
      </c>
      <c r="D79">
        <v>1034.8110351600001</v>
      </c>
      <c r="E79">
        <v>2.3631999499999998</v>
      </c>
      <c r="F79">
        <v>9.9000003020963209E+37</v>
      </c>
      <c r="G79">
        <v>1.43599999</v>
      </c>
      <c r="H79">
        <v>9.9000003020963209E+37</v>
      </c>
      <c r="J79" s="2">
        <f>TREND(Calibration!$A$2:$A$4,Calibration!$B$2:$B$4,C79)</f>
        <v>406.93329889110737</v>
      </c>
      <c r="K79" s="2">
        <f>TREND(Calibration!$A$2:$A$4,Calibration!$C$2:$C$4,E79)</f>
        <v>936.35565481447588</v>
      </c>
      <c r="L79" s="2">
        <f>TREND(Calibration!$A$2:$A$4,Calibration!$D$2:$D$4,G79)</f>
        <v>550.94368518354975</v>
      </c>
    </row>
    <row r="80" spans="1:12" x14ac:dyDescent="0.25">
      <c r="A80">
        <v>390087</v>
      </c>
      <c r="B80">
        <v>14.83100033</v>
      </c>
      <c r="C80">
        <v>0.62860000000000005</v>
      </c>
      <c r="D80">
        <v>1095.61096191</v>
      </c>
      <c r="E80">
        <v>2.2513999899999999</v>
      </c>
      <c r="F80">
        <v>9.9000003020963209E+37</v>
      </c>
      <c r="G80">
        <v>1.43429995</v>
      </c>
      <c r="H80">
        <v>1347.0939941399999</v>
      </c>
      <c r="J80" s="2">
        <f>TREND(Calibration!$A$2:$A$4,Calibration!$B$2:$B$4,C80)</f>
        <v>402.27167447282545</v>
      </c>
      <c r="K80" s="2">
        <f>TREND(Calibration!$A$2:$A$4,Calibration!$C$2:$C$4,E80)</f>
        <v>891.12300910795739</v>
      </c>
      <c r="L80" s="2">
        <f>TREND(Calibration!$A$2:$A$4,Calibration!$D$2:$D$4,G80)</f>
        <v>550.24286246332656</v>
      </c>
    </row>
    <row r="81" spans="1:12" x14ac:dyDescent="0.25">
      <c r="A81">
        <v>395087</v>
      </c>
      <c r="B81">
        <v>14.84300041</v>
      </c>
      <c r="C81">
        <v>0.62970000999999998</v>
      </c>
      <c r="D81">
        <v>9.9000003020963209E+37</v>
      </c>
      <c r="E81">
        <v>2.3924000300000001</v>
      </c>
      <c r="F81">
        <v>9.9000003020963209E+37</v>
      </c>
      <c r="G81">
        <v>1.4327000400000001</v>
      </c>
      <c r="H81">
        <v>9.9000003020963209E+37</v>
      </c>
      <c r="J81" s="2">
        <f>TREND(Calibration!$A$2:$A$4,Calibration!$B$2:$B$4,C81)</f>
        <v>402.94638851614303</v>
      </c>
      <c r="K81" s="2">
        <f>TREND(Calibration!$A$2:$A$4,Calibration!$C$2:$C$4,E81)</f>
        <v>948.16958456223256</v>
      </c>
      <c r="L81" s="2">
        <f>TREND(Calibration!$A$2:$A$4,Calibration!$D$2:$D$4,G81)</f>
        <v>549.58331723008939</v>
      </c>
    </row>
    <row r="82" spans="1:12" x14ac:dyDescent="0.25">
      <c r="A82">
        <v>400088</v>
      </c>
      <c r="B82">
        <v>14.821000099999999</v>
      </c>
      <c r="C82">
        <v>0.63180000000000003</v>
      </c>
      <c r="D82">
        <v>9.9000003020963209E+37</v>
      </c>
      <c r="E82">
        <v>2.0311000300000002</v>
      </c>
      <c r="F82">
        <v>903.46600341999999</v>
      </c>
      <c r="G82">
        <v>1.43219995</v>
      </c>
      <c r="H82">
        <v>9.9000003020963209E+37</v>
      </c>
      <c r="J82" s="2">
        <f>TREND(Calibration!$A$2:$A$4,Calibration!$B$2:$B$4,C82)</f>
        <v>404.23446111896169</v>
      </c>
      <c r="K82" s="2">
        <f>TREND(Calibration!$A$2:$A$4,Calibration!$C$2:$C$4,E82)</f>
        <v>801.99283374975334</v>
      </c>
      <c r="L82" s="2">
        <f>TREND(Calibration!$A$2:$A$4,Calibration!$D$2:$D$4,G82)</f>
        <v>549.37716064897575</v>
      </c>
    </row>
    <row r="83" spans="1:12" x14ac:dyDescent="0.25">
      <c r="A83">
        <v>405087</v>
      </c>
      <c r="B83">
        <v>14.80799961</v>
      </c>
      <c r="C83">
        <v>0.62809998</v>
      </c>
      <c r="D83">
        <v>9.9000003020963209E+37</v>
      </c>
      <c r="E83">
        <v>1.98459995</v>
      </c>
      <c r="F83">
        <v>754.67498779000005</v>
      </c>
      <c r="G83">
        <v>1.4337999800000001</v>
      </c>
      <c r="H83">
        <v>9.9000003020963209E+37</v>
      </c>
      <c r="J83" s="2">
        <f>TREND(Calibration!$A$2:$A$4,Calibration!$B$2:$B$4,C83)</f>
        <v>401.96497679195005</v>
      </c>
      <c r="K83" s="2">
        <f>TREND(Calibration!$A$2:$A$4,Calibration!$C$2:$C$4,E83)</f>
        <v>783.17957438933161</v>
      </c>
      <c r="L83" s="2">
        <f>TREND(Calibration!$A$2:$A$4,Calibration!$D$2:$D$4,G83)</f>
        <v>550.03675535088803</v>
      </c>
    </row>
    <row r="84" spans="1:12" x14ac:dyDescent="0.25">
      <c r="A84">
        <v>410100</v>
      </c>
      <c r="B84">
        <v>14.84000015</v>
      </c>
      <c r="C84">
        <v>0.62699996999999996</v>
      </c>
      <c r="D84">
        <v>964.13897704999999</v>
      </c>
      <c r="E84">
        <v>1.8421000199999999</v>
      </c>
      <c r="F84">
        <v>1205.7120361299999</v>
      </c>
      <c r="G84">
        <v>1.4327000400000001</v>
      </c>
      <c r="H84">
        <v>9.9000003020963209E+37</v>
      </c>
      <c r="J84" s="2">
        <f>TREND(Calibration!$A$2:$A$4,Calibration!$B$2:$B$4,C84)</f>
        <v>401.29026274863241</v>
      </c>
      <c r="K84" s="2">
        <f>TREND(Calibration!$A$2:$A$4,Calibration!$C$2:$C$4,E84)</f>
        <v>725.52616514934891</v>
      </c>
      <c r="L84" s="2">
        <f>TREND(Calibration!$A$2:$A$4,Calibration!$D$2:$D$4,G84)</f>
        <v>549.58331723008939</v>
      </c>
    </row>
    <row r="85" spans="1:12" x14ac:dyDescent="0.25">
      <c r="A85">
        <v>415088</v>
      </c>
      <c r="B85">
        <v>14.791999819999999</v>
      </c>
      <c r="C85">
        <v>0.62589996999999997</v>
      </c>
      <c r="D85">
        <v>9.9000003020963209E+37</v>
      </c>
      <c r="E85">
        <v>1.90470004</v>
      </c>
      <c r="F85">
        <v>418.62100220000002</v>
      </c>
      <c r="G85">
        <v>1.4354000099999999</v>
      </c>
      <c r="H85">
        <v>9.9000003020963209E+37</v>
      </c>
      <c r="J85" s="2">
        <f>TREND(Calibration!$A$2:$A$4,Calibration!$B$2:$B$4,C85)</f>
        <v>400.6155548390231</v>
      </c>
      <c r="K85" s="2">
        <f>TREND(Calibration!$A$2:$A$4,Calibration!$C$2:$C$4,E85)</f>
        <v>750.85322721521175</v>
      </c>
      <c r="L85" s="2">
        <f>TREND(Calibration!$A$2:$A$4,Calibration!$D$2:$D$4,G85)</f>
        <v>550.6963500528002</v>
      </c>
    </row>
    <row r="86" spans="1:12" x14ac:dyDescent="0.25">
      <c r="A86">
        <v>420087</v>
      </c>
      <c r="B86">
        <v>14.68799973</v>
      </c>
      <c r="C86">
        <v>0.62589996999999997</v>
      </c>
      <c r="D86">
        <v>1038.4129638700001</v>
      </c>
      <c r="E86">
        <v>1.95220006</v>
      </c>
      <c r="F86">
        <v>988.26501465000001</v>
      </c>
      <c r="G86">
        <v>1.43219995</v>
      </c>
      <c r="H86">
        <v>9.9000003020963209E+37</v>
      </c>
      <c r="J86" s="2">
        <f>TREND(Calibration!$A$2:$A$4,Calibration!$B$2:$B$4,C86)</f>
        <v>400.6155548390231</v>
      </c>
      <c r="K86" s="2">
        <f>TREND(Calibration!$A$2:$A$4,Calibration!$C$2:$C$4,E86)</f>
        <v>770.07104782724548</v>
      </c>
      <c r="L86" s="2">
        <f>TREND(Calibration!$A$2:$A$4,Calibration!$D$2:$D$4,G86)</f>
        <v>549.37716064897575</v>
      </c>
    </row>
    <row r="87" spans="1:12" x14ac:dyDescent="0.25">
      <c r="A87">
        <v>425087</v>
      </c>
      <c r="B87">
        <v>14.55200005</v>
      </c>
      <c r="C87">
        <v>0.62370002000000002</v>
      </c>
      <c r="D87">
        <v>734.11499022999999</v>
      </c>
      <c r="E87">
        <v>2.0511000199999998</v>
      </c>
      <c r="F87">
        <v>1245.94799805</v>
      </c>
      <c r="G87">
        <v>1.43429995</v>
      </c>
      <c r="H87">
        <v>9.9000003020963209E+37</v>
      </c>
      <c r="J87" s="2">
        <f>TREND(Calibration!$A$2:$A$4,Calibration!$B$2:$B$4,C87)</f>
        <v>399.26616968834577</v>
      </c>
      <c r="K87" s="2">
        <f>TREND(Calibration!$A$2:$A$4,Calibration!$C$2:$C$4,E87)</f>
        <v>810.08454023877084</v>
      </c>
      <c r="L87" s="2">
        <f>TREND(Calibration!$A$2:$A$4,Calibration!$D$2:$D$4,G87)</f>
        <v>550.24286246332656</v>
      </c>
    </row>
    <row r="88" spans="1:12" x14ac:dyDescent="0.25">
      <c r="A88">
        <v>430087</v>
      </c>
      <c r="B88">
        <v>14.399000170000001</v>
      </c>
      <c r="C88">
        <v>0.62319999999999998</v>
      </c>
      <c r="D88">
        <v>902.51300048999997</v>
      </c>
      <c r="E88">
        <v>1.9074000099999999</v>
      </c>
      <c r="F88">
        <v>1106.3859863299999</v>
      </c>
      <c r="G88">
        <v>1.43219995</v>
      </c>
      <c r="H88">
        <v>9.9000003020963209E+37</v>
      </c>
      <c r="J88" s="2">
        <f>TREND(Calibration!$A$2:$A$4,Calibration!$B$2:$B$4,C88)</f>
        <v>398.95947200747042</v>
      </c>
      <c r="K88" s="2">
        <f>TREND(Calibration!$A$2:$A$4,Calibration!$C$2:$C$4,E88)</f>
        <v>751.94559599985371</v>
      </c>
      <c r="L88" s="2">
        <f>TREND(Calibration!$A$2:$A$4,Calibration!$D$2:$D$4,G88)</f>
        <v>549.37716064897575</v>
      </c>
    </row>
    <row r="89" spans="1:12" x14ac:dyDescent="0.25">
      <c r="A89">
        <v>435088</v>
      </c>
      <c r="B89">
        <v>14.28499985</v>
      </c>
      <c r="C89">
        <v>0.61940002000000005</v>
      </c>
      <c r="D89">
        <v>282.67199706999997</v>
      </c>
      <c r="E89">
        <v>1.97490001</v>
      </c>
      <c r="F89">
        <v>9.9000003020963209E+37</v>
      </c>
      <c r="G89">
        <v>1.43429995</v>
      </c>
      <c r="H89">
        <v>1210.3830566399999</v>
      </c>
      <c r="J89" s="2">
        <f>TREND(Calibration!$A$2:$A$4,Calibration!$B$2:$B$4,C89)</f>
        <v>396.62867513260022</v>
      </c>
      <c r="K89" s="2">
        <f>TREND(Calibration!$A$2:$A$4,Calibration!$C$2:$C$4,E89)</f>
        <v>779.25511905504993</v>
      </c>
      <c r="L89" s="2">
        <f>TREND(Calibration!$A$2:$A$4,Calibration!$D$2:$D$4,G89)</f>
        <v>550.24286246332656</v>
      </c>
    </row>
    <row r="90" spans="1:12" x14ac:dyDescent="0.25">
      <c r="A90">
        <v>440088</v>
      </c>
      <c r="B90">
        <v>14.16899967</v>
      </c>
      <c r="C90">
        <v>0.62319999999999998</v>
      </c>
      <c r="D90">
        <v>9.9000003020963209E+37</v>
      </c>
      <c r="E90">
        <v>1.9787000400000001</v>
      </c>
      <c r="F90">
        <v>9.9000003020963209E+37</v>
      </c>
      <c r="G90">
        <v>1.4315999699999999</v>
      </c>
      <c r="H90">
        <v>9.9000003020963209E+37</v>
      </c>
      <c r="J90" s="2">
        <f>TREND(Calibration!$A$2:$A$4,Calibration!$B$2:$B$4,C90)</f>
        <v>398.95947200747042</v>
      </c>
      <c r="K90" s="2">
        <f>TREND(Calibration!$A$2:$A$4,Calibration!$C$2:$C$4,E90)</f>
        <v>780.79255619424157</v>
      </c>
      <c r="L90" s="2">
        <f>TREND(Calibration!$A$2:$A$4,Calibration!$D$2:$D$4,G90)</f>
        <v>549.12982551822608</v>
      </c>
    </row>
    <row r="91" spans="1:12" x14ac:dyDescent="0.25">
      <c r="A91">
        <v>445087</v>
      </c>
      <c r="B91">
        <v>14.16899967</v>
      </c>
      <c r="C91">
        <v>0.62050002999999998</v>
      </c>
      <c r="D91">
        <v>1030.19299316</v>
      </c>
      <c r="E91">
        <v>2.0597000099999998</v>
      </c>
      <c r="F91">
        <v>9.9000003020963209E+37</v>
      </c>
      <c r="G91">
        <v>1.4337999800000001</v>
      </c>
      <c r="H91">
        <v>9.9000003020963209E+37</v>
      </c>
      <c r="J91" s="2">
        <f>TREND(Calibration!$A$2:$A$4,Calibration!$B$2:$B$4,C91)</f>
        <v>397.30338917591774</v>
      </c>
      <c r="K91" s="2">
        <f>TREND(Calibration!$A$2:$A$4,Calibration!$C$2:$C$4,E91)</f>
        <v>813.56397172291099</v>
      </c>
      <c r="L91" s="2">
        <f>TREND(Calibration!$A$2:$A$4,Calibration!$D$2:$D$4,G91)</f>
        <v>550.03675535088803</v>
      </c>
    </row>
    <row r="92" spans="1:12" x14ac:dyDescent="0.25">
      <c r="A92">
        <v>450087</v>
      </c>
      <c r="B92">
        <v>14.182000159999999</v>
      </c>
      <c r="C92">
        <v>0.62699996999999996</v>
      </c>
      <c r="D92">
        <v>486.5</v>
      </c>
      <c r="E92">
        <v>1.85829997</v>
      </c>
      <c r="F92">
        <v>9.9000003020963209E+37</v>
      </c>
      <c r="G92">
        <v>1.43219995</v>
      </c>
      <c r="H92">
        <v>9.9000003020963209E+37</v>
      </c>
      <c r="J92" s="2">
        <f>TREND(Calibration!$A$2:$A$4,Calibration!$B$2:$B$4,C92)</f>
        <v>401.29026274863241</v>
      </c>
      <c r="K92" s="2">
        <f>TREND(Calibration!$A$2:$A$4,Calibration!$C$2:$C$4,E92)</f>
        <v>732.08043045331965</v>
      </c>
      <c r="L92" s="2">
        <f>TREND(Calibration!$A$2:$A$4,Calibration!$D$2:$D$4,G92)</f>
        <v>549.37716064897575</v>
      </c>
    </row>
    <row r="93" spans="1:12" x14ac:dyDescent="0.25">
      <c r="A93">
        <v>455088</v>
      </c>
      <c r="B93">
        <v>14.260000229999999</v>
      </c>
      <c r="C93">
        <v>0.62269998000000004</v>
      </c>
      <c r="D93">
        <v>1309.0190429700001</v>
      </c>
      <c r="E93">
        <v>2.0613000399999999</v>
      </c>
      <c r="F93">
        <v>9.9000003020963209E+37</v>
      </c>
      <c r="G93">
        <v>1.4315999699999999</v>
      </c>
      <c r="H93">
        <v>9.9000003020963209E+37</v>
      </c>
      <c r="J93" s="2">
        <f>TREND(Calibration!$A$2:$A$4,Calibration!$B$2:$B$4,C93)</f>
        <v>398.65277432659514</v>
      </c>
      <c r="K93" s="2">
        <f>TREND(Calibration!$A$2:$A$4,Calibration!$C$2:$C$4,E93)</f>
        <v>814.21132070326667</v>
      </c>
      <c r="L93" s="2">
        <f>TREND(Calibration!$A$2:$A$4,Calibration!$D$2:$D$4,G93)</f>
        <v>549.12982551822608</v>
      </c>
    </row>
    <row r="94" spans="1:12" x14ac:dyDescent="0.25">
      <c r="A94">
        <v>460087</v>
      </c>
      <c r="B94">
        <v>14.243000029999999</v>
      </c>
      <c r="C94">
        <v>0.62370002000000002</v>
      </c>
      <c r="D94">
        <v>575.27801513999998</v>
      </c>
      <c r="E94">
        <v>2.2049999200000001</v>
      </c>
      <c r="F94">
        <v>9.9000003020963209E+37</v>
      </c>
      <c r="G94">
        <v>1.43429995</v>
      </c>
      <c r="H94">
        <v>9.9000003020963209E+37</v>
      </c>
      <c r="J94" s="2">
        <f>TREND(Calibration!$A$2:$A$4,Calibration!$B$2:$B$4,C94)</f>
        <v>399.26616968834577</v>
      </c>
      <c r="K94" s="2">
        <f>TREND(Calibration!$A$2:$A$4,Calibration!$C$2:$C$4,E94)</f>
        <v>872.3502123460654</v>
      </c>
      <c r="L94" s="2">
        <f>TREND(Calibration!$A$2:$A$4,Calibration!$D$2:$D$4,G94)</f>
        <v>550.24286246332656</v>
      </c>
    </row>
    <row r="95" spans="1:12" x14ac:dyDescent="0.25">
      <c r="A95">
        <v>465087</v>
      </c>
      <c r="B95">
        <v>14.208000180000001</v>
      </c>
      <c r="C95">
        <v>0.63080000999999997</v>
      </c>
      <c r="D95">
        <v>265.32998657000002</v>
      </c>
      <c r="E95">
        <v>2.04029989</v>
      </c>
      <c r="F95">
        <v>9.9000003020963209E+37</v>
      </c>
      <c r="G95">
        <v>1.43429995</v>
      </c>
      <c r="H95">
        <v>9.9000003020963209E+37</v>
      </c>
      <c r="J95" s="2">
        <f>TREND(Calibration!$A$2:$A$4,Calibration!$B$2:$B$4,C95)</f>
        <v>403.62109642575234</v>
      </c>
      <c r="K95" s="2">
        <f>TREND(Calibration!$A$2:$A$4,Calibration!$C$2:$C$4,E95)</f>
        <v>805.7149639538211</v>
      </c>
      <c r="L95" s="2">
        <f>TREND(Calibration!$A$2:$A$4,Calibration!$D$2:$D$4,G95)</f>
        <v>550.24286246332656</v>
      </c>
    </row>
    <row r="96" spans="1:12" x14ac:dyDescent="0.25">
      <c r="A96">
        <v>470087</v>
      </c>
      <c r="B96">
        <v>14.04899979</v>
      </c>
      <c r="C96">
        <v>0.62589996999999997</v>
      </c>
      <c r="D96">
        <v>1185.12597656</v>
      </c>
      <c r="E96">
        <v>2.1196999500000002</v>
      </c>
      <c r="F96">
        <v>9.9000003020963209E+37</v>
      </c>
      <c r="G96">
        <v>1.4333000199999999</v>
      </c>
      <c r="H96">
        <v>9.9000003020963209E+37</v>
      </c>
      <c r="J96" s="2">
        <f>TREND(Calibration!$A$2:$A$4,Calibration!$B$2:$B$4,C96)</f>
        <v>400.6155548390231</v>
      </c>
      <c r="K96" s="2">
        <f>TREND(Calibration!$A$2:$A$4,Calibration!$C$2:$C$4,E96)</f>
        <v>837.83907905239823</v>
      </c>
      <c r="L96" s="2">
        <f>TREND(Calibration!$A$2:$A$4,Calibration!$D$2:$D$4,G96)</f>
        <v>549.83065236083894</v>
      </c>
    </row>
    <row r="97" spans="1:12" x14ac:dyDescent="0.25">
      <c r="A97">
        <v>475086</v>
      </c>
      <c r="B97">
        <v>13.94200039</v>
      </c>
      <c r="C97">
        <v>0.63080000999999997</v>
      </c>
      <c r="D97">
        <v>553.96997069999998</v>
      </c>
      <c r="E97">
        <v>2.0613000399999999</v>
      </c>
      <c r="F97">
        <v>9.9000003020963209E+37</v>
      </c>
      <c r="G97">
        <v>1.4327000400000001</v>
      </c>
      <c r="H97">
        <v>9.9000003020963209E+37</v>
      </c>
      <c r="J97" s="2">
        <f>TREND(Calibration!$A$2:$A$4,Calibration!$B$2:$B$4,C97)</f>
        <v>403.62109642575234</v>
      </c>
      <c r="K97" s="2">
        <f>TREND(Calibration!$A$2:$A$4,Calibration!$C$2:$C$4,E97)</f>
        <v>814.21132070326667</v>
      </c>
      <c r="L97" s="2">
        <f>TREND(Calibration!$A$2:$A$4,Calibration!$D$2:$D$4,G97)</f>
        <v>549.58331723008939</v>
      </c>
    </row>
    <row r="98" spans="1:12" x14ac:dyDescent="0.25">
      <c r="A98">
        <v>480088</v>
      </c>
      <c r="B98">
        <v>13.85700035</v>
      </c>
      <c r="C98">
        <v>0.62319999999999998</v>
      </c>
      <c r="D98">
        <v>431.92898559999998</v>
      </c>
      <c r="E98">
        <v>2.1774001100000002</v>
      </c>
      <c r="F98">
        <v>9.9000003020963209E+37</v>
      </c>
      <c r="G98">
        <v>1.4315999699999999</v>
      </c>
      <c r="H98">
        <v>1054.4499511700001</v>
      </c>
      <c r="J98" s="2">
        <f>TREND(Calibration!$A$2:$A$4,Calibration!$B$2:$B$4,C98)</f>
        <v>398.95947200747042</v>
      </c>
      <c r="K98" s="2">
        <f>TREND(Calibration!$A$2:$A$4,Calibration!$C$2:$C$4,E98)</f>
        <v>861.18372867919095</v>
      </c>
      <c r="L98" s="2">
        <f>TREND(Calibration!$A$2:$A$4,Calibration!$D$2:$D$4,G98)</f>
        <v>549.12982551822608</v>
      </c>
    </row>
    <row r="99" spans="1:12" x14ac:dyDescent="0.25">
      <c r="A99">
        <v>485086</v>
      </c>
      <c r="B99">
        <v>13.77900028</v>
      </c>
      <c r="C99">
        <v>0.62749999999999995</v>
      </c>
      <c r="D99">
        <v>1061.34802246</v>
      </c>
      <c r="E99">
        <v>2.3815998999999999</v>
      </c>
      <c r="F99">
        <v>9.9000003020963209E+37</v>
      </c>
      <c r="G99">
        <v>1.4333000199999999</v>
      </c>
      <c r="H99">
        <v>9.9000003020963209E+37</v>
      </c>
      <c r="J99" s="2">
        <f>TREND(Calibration!$A$2:$A$4,Calibration!$B$2:$B$4,C99)</f>
        <v>401.59696656321603</v>
      </c>
      <c r="K99" s="2">
        <f>TREND(Calibration!$A$2:$A$4,Calibration!$C$2:$C$4,E99)</f>
        <v>943.8000082772827</v>
      </c>
      <c r="L99" s="2">
        <f>TREND(Calibration!$A$2:$A$4,Calibration!$D$2:$D$4,G99)</f>
        <v>549.83065236083894</v>
      </c>
    </row>
    <row r="100" spans="1:12" x14ac:dyDescent="0.25">
      <c r="A100">
        <v>490086</v>
      </c>
      <c r="B100">
        <v>13.79599953</v>
      </c>
      <c r="C100">
        <v>0.62639999000000002</v>
      </c>
      <c r="D100">
        <v>1273.9949951200001</v>
      </c>
      <c r="E100">
        <v>2.20549989</v>
      </c>
      <c r="F100">
        <v>9.9000003020963209E+37</v>
      </c>
      <c r="G100">
        <v>1.43060005</v>
      </c>
      <c r="H100">
        <v>9.9000003020963209E+37</v>
      </c>
      <c r="J100" s="2">
        <f>TREND(Calibration!$A$2:$A$4,Calibration!$B$2:$B$4,C100)</f>
        <v>400.92225251989845</v>
      </c>
      <c r="K100" s="2">
        <f>TREND(Calibration!$A$2:$A$4,Calibration!$C$2:$C$4,E100)</f>
        <v>872.5524929718714</v>
      </c>
      <c r="L100" s="2">
        <f>TREND(Calibration!$A$2:$A$4,Calibration!$D$2:$D$4,G100)</f>
        <v>548.71761953812825</v>
      </c>
    </row>
    <row r="101" spans="1:12" x14ac:dyDescent="0.25">
      <c r="A101">
        <v>495085</v>
      </c>
      <c r="B101">
        <v>13.85400009</v>
      </c>
      <c r="C101">
        <v>0.62970000999999998</v>
      </c>
      <c r="D101">
        <v>623.90802001999998</v>
      </c>
      <c r="E101">
        <v>2.1045000599999999</v>
      </c>
      <c r="F101">
        <v>9.9000003020963209E+37</v>
      </c>
      <c r="G101">
        <v>1.43060005</v>
      </c>
      <c r="H101">
        <v>9.9000003020963209E+37</v>
      </c>
      <c r="J101" s="2">
        <f>TREND(Calibration!$A$2:$A$4,Calibration!$B$2:$B$4,C101)</f>
        <v>402.94638851614303</v>
      </c>
      <c r="K101" s="2">
        <f>TREND(Calibration!$A$2:$A$4,Calibration!$C$2:$C$4,E101)</f>
        <v>831.68942355030265</v>
      </c>
      <c r="L101" s="2">
        <f>TREND(Calibration!$A$2:$A$4,Calibration!$D$2:$D$4,G101)</f>
        <v>548.71761953812825</v>
      </c>
    </row>
    <row r="102" spans="1:12" x14ac:dyDescent="0.25">
      <c r="A102">
        <v>500085</v>
      </c>
      <c r="B102">
        <v>13.97399998</v>
      </c>
      <c r="C102">
        <v>0.62860000000000005</v>
      </c>
      <c r="D102">
        <v>843.81896973000005</v>
      </c>
      <c r="E102">
        <v>2.0387000999999998</v>
      </c>
      <c r="F102">
        <v>9.9000003020963209E+37</v>
      </c>
      <c r="G102">
        <v>1.4315999699999999</v>
      </c>
      <c r="H102">
        <v>9.9000003020963209E+37</v>
      </c>
      <c r="J102" s="2">
        <f>TREND(Calibration!$A$2:$A$4,Calibration!$B$2:$B$4,C102)</f>
        <v>402.27167447282545</v>
      </c>
      <c r="K102" s="2">
        <f>TREND(Calibration!$A$2:$A$4,Calibration!$C$2:$C$4,E102)</f>
        <v>805.06771207399174</v>
      </c>
      <c r="L102" s="2">
        <f>TREND(Calibration!$A$2:$A$4,Calibration!$D$2:$D$4,G102)</f>
        <v>549.12982551822608</v>
      </c>
    </row>
    <row r="103" spans="1:12" x14ac:dyDescent="0.25">
      <c r="A103">
        <v>505085</v>
      </c>
      <c r="B103">
        <v>14.045000079999999</v>
      </c>
      <c r="C103">
        <v>0.63080000999999997</v>
      </c>
      <c r="D103">
        <v>782.16601562000005</v>
      </c>
      <c r="E103">
        <v>1.9797999900000001</v>
      </c>
      <c r="F103">
        <v>9.9000003020963209E+37</v>
      </c>
      <c r="G103">
        <v>1.43219995</v>
      </c>
      <c r="H103">
        <v>9.9000003020963209E+37</v>
      </c>
      <c r="J103" s="2">
        <f>TREND(Calibration!$A$2:$A$4,Calibration!$B$2:$B$4,C103)</f>
        <v>403.62109642575234</v>
      </c>
      <c r="K103" s="2">
        <f>TREND(Calibration!$A$2:$A$4,Calibration!$C$2:$C$4,E103)</f>
        <v>781.23758004438321</v>
      </c>
      <c r="L103" s="2">
        <f>TREND(Calibration!$A$2:$A$4,Calibration!$D$2:$D$4,G103)</f>
        <v>549.37716064897575</v>
      </c>
    </row>
    <row r="104" spans="1:12" x14ac:dyDescent="0.25">
      <c r="A104">
        <v>510087</v>
      </c>
      <c r="B104">
        <v>14.07499981</v>
      </c>
      <c r="C104">
        <v>0.64160001</v>
      </c>
      <c r="D104">
        <v>9.9000003020963209E+37</v>
      </c>
      <c r="E104">
        <v>1.9188000000000001</v>
      </c>
      <c r="F104">
        <v>9.9000003020963209E+37</v>
      </c>
      <c r="G104">
        <v>1.43110001</v>
      </c>
      <c r="H104">
        <v>9.9000003020963209E+37</v>
      </c>
      <c r="J104" s="2">
        <f>TREND(Calibration!$A$2:$A$4,Calibration!$B$2:$B$4,C104)</f>
        <v>410.24550135646228</v>
      </c>
      <c r="K104" s="2">
        <f>TREND(Calibration!$A$2:$A$4,Calibration!$C$2:$C$4,E104)</f>
        <v>756.55786695887605</v>
      </c>
      <c r="L104" s="2">
        <f>TREND(Calibration!$A$2:$A$4,Calibration!$D$2:$D$4,G104)</f>
        <v>548.92372252817722</v>
      </c>
    </row>
    <row r="105" spans="1:12" x14ac:dyDescent="0.25">
      <c r="A105">
        <v>515086</v>
      </c>
      <c r="B105">
        <v>14.100999829999999</v>
      </c>
      <c r="C105">
        <v>0.65179997999999995</v>
      </c>
      <c r="D105">
        <v>867.74499512</v>
      </c>
      <c r="E105">
        <v>1.90470004</v>
      </c>
      <c r="F105">
        <v>9.9000003020963209E+37</v>
      </c>
      <c r="G105">
        <v>1.43060005</v>
      </c>
      <c r="H105">
        <v>1255.7469482399999</v>
      </c>
      <c r="J105" s="2">
        <f>TREND(Calibration!$A$2:$A$4,Calibration!$B$2:$B$4,C105)</f>
        <v>416.50186538989681</v>
      </c>
      <c r="K105" s="2">
        <f>TREND(Calibration!$A$2:$A$4,Calibration!$C$2:$C$4,E105)</f>
        <v>750.85322721521175</v>
      </c>
      <c r="L105" s="2">
        <f>TREND(Calibration!$A$2:$A$4,Calibration!$D$2:$D$4,G105)</f>
        <v>548.71761953812825</v>
      </c>
    </row>
    <row r="106" spans="1:12" x14ac:dyDescent="0.25">
      <c r="A106">
        <v>520087</v>
      </c>
      <c r="B106">
        <v>14.10700035</v>
      </c>
      <c r="C106">
        <v>0.64749997999999997</v>
      </c>
      <c r="D106">
        <v>946.09301758000004</v>
      </c>
      <c r="E106">
        <v>2.00900006</v>
      </c>
      <c r="F106">
        <v>9.9000003020963209E+37</v>
      </c>
      <c r="G106">
        <v>1.43060005</v>
      </c>
      <c r="H106">
        <v>9.9000003020963209E+37</v>
      </c>
      <c r="J106" s="2">
        <f>TREND(Calibration!$A$2:$A$4,Calibration!$B$2:$B$4,C106)</f>
        <v>413.8643708341512</v>
      </c>
      <c r="K106" s="2">
        <f>TREND(Calibration!$A$2:$A$4,Calibration!$C$2:$C$4,E106)</f>
        <v>793.05150574628453</v>
      </c>
      <c r="L106" s="2">
        <f>TREND(Calibration!$A$2:$A$4,Calibration!$D$2:$D$4,G106)</f>
        <v>548.71761953812825</v>
      </c>
    </row>
    <row r="107" spans="1:12" x14ac:dyDescent="0.25">
      <c r="A107">
        <v>525085</v>
      </c>
      <c r="B107">
        <v>14.07499981</v>
      </c>
      <c r="C107">
        <v>0.65509998999999997</v>
      </c>
      <c r="D107">
        <v>1297.24401855</v>
      </c>
      <c r="E107">
        <v>1.89450002</v>
      </c>
      <c r="F107">
        <v>9.9000003020963209E+37</v>
      </c>
      <c r="G107">
        <v>1.4294999799999999</v>
      </c>
      <c r="H107">
        <v>9.9000003020963209E+37</v>
      </c>
      <c r="J107" s="2">
        <f>TREND(Calibration!$A$2:$A$4,Calibration!$B$2:$B$4,C107)</f>
        <v>418.52599525243312</v>
      </c>
      <c r="K107" s="2">
        <f>TREND(Calibration!$A$2:$A$4,Calibration!$C$2:$C$4,E107)</f>
        <v>746.72644675071592</v>
      </c>
      <c r="L107" s="2">
        <f>TREND(Calibration!$A$2:$A$4,Calibration!$D$2:$D$4,G107)</f>
        <v>548.26412782626494</v>
      </c>
    </row>
    <row r="108" spans="1:12" x14ac:dyDescent="0.25">
      <c r="A108">
        <v>530086</v>
      </c>
      <c r="B108">
        <v>14.07800007</v>
      </c>
      <c r="C108">
        <v>0.65990000999999998</v>
      </c>
      <c r="D108">
        <v>733.52502441000001</v>
      </c>
      <c r="E108">
        <v>1.84909999</v>
      </c>
      <c r="F108">
        <v>9.9000003020963209E+37</v>
      </c>
      <c r="G108">
        <v>1.4289000000000001</v>
      </c>
      <c r="H108">
        <v>9.9000003020963209E+37</v>
      </c>
      <c r="J108" s="2">
        <f>TREND(Calibration!$A$2:$A$4,Calibration!$B$2:$B$4,C108)</f>
        <v>421.47018748905407</v>
      </c>
      <c r="K108" s="2">
        <f>TREND(Calibration!$A$2:$A$4,Calibration!$C$2:$C$4,E108)</f>
        <v>728.35825169898862</v>
      </c>
      <c r="L108" s="2">
        <f>TREND(Calibration!$A$2:$A$4,Calibration!$D$2:$D$4,G108)</f>
        <v>548.01679269551539</v>
      </c>
    </row>
    <row r="109" spans="1:12" x14ac:dyDescent="0.25">
      <c r="A109">
        <v>535086</v>
      </c>
      <c r="B109">
        <v>14.135999679999999</v>
      </c>
      <c r="C109">
        <v>0.65780002000000004</v>
      </c>
      <c r="D109">
        <v>1025.16503906</v>
      </c>
      <c r="E109">
        <v>1.93280005</v>
      </c>
      <c r="F109">
        <v>9.9000003020963209E+37</v>
      </c>
      <c r="G109">
        <v>1.4284000400000001</v>
      </c>
      <c r="H109">
        <v>9.9000003020963209E+37</v>
      </c>
      <c r="J109" s="2">
        <f>TREND(Calibration!$A$2:$A$4,Calibration!$B$2:$B$4,C109)</f>
        <v>420.18211488623547</v>
      </c>
      <c r="K109" s="2">
        <f>TREND(Calibration!$A$2:$A$4,Calibration!$C$2:$C$4,E109)</f>
        <v>762.2220845625634</v>
      </c>
      <c r="L109" s="2">
        <f>TREND(Calibration!$A$2:$A$4,Calibration!$D$2:$D$4,G109)</f>
        <v>547.81068970546642</v>
      </c>
    </row>
    <row r="110" spans="1:12" x14ac:dyDescent="0.25">
      <c r="A110">
        <v>540086</v>
      </c>
      <c r="B110">
        <v>14.333999629999999</v>
      </c>
      <c r="C110">
        <v>0.65339999999999998</v>
      </c>
      <c r="D110">
        <v>1295.9139404299999</v>
      </c>
      <c r="E110">
        <v>2.0785999300000002</v>
      </c>
      <c r="F110">
        <v>9.9000003020963209E+37</v>
      </c>
      <c r="G110">
        <v>1.42789996</v>
      </c>
      <c r="H110">
        <v>9.9000003020963209E+37</v>
      </c>
      <c r="J110" s="2">
        <f>TREND(Calibration!$A$2:$A$4,Calibration!$B$2:$B$4,C110)</f>
        <v>417.48327098038152</v>
      </c>
      <c r="K110" s="2">
        <f>TREND(Calibration!$A$2:$A$4,Calibration!$C$2:$C$4,E110)</f>
        <v>821.21060581152392</v>
      </c>
      <c r="L110" s="2">
        <f>TREND(Calibration!$A$2:$A$4,Calibration!$D$2:$D$4,G110)</f>
        <v>547.60453724674232</v>
      </c>
    </row>
    <row r="111" spans="1:12" x14ac:dyDescent="0.25">
      <c r="A111">
        <v>545099</v>
      </c>
      <c r="B111">
        <v>14.55500031</v>
      </c>
      <c r="C111">
        <v>0.64859997999999996</v>
      </c>
      <c r="D111">
        <v>1278.16503906</v>
      </c>
      <c r="E111">
        <v>2.3529999300000002</v>
      </c>
      <c r="F111">
        <v>9.9000003020963209E+37</v>
      </c>
      <c r="G111">
        <v>1.4284000400000001</v>
      </c>
      <c r="H111">
        <v>9.9000003020963209E+37</v>
      </c>
      <c r="J111" s="2">
        <f>TREND(Calibration!$A$2:$A$4,Calibration!$B$2:$B$4,C111)</f>
        <v>414.53907874376057</v>
      </c>
      <c r="K111" s="2">
        <f>TREND(Calibration!$A$2:$A$4,Calibration!$C$2:$C$4,E111)</f>
        <v>932.22887434998029</v>
      </c>
      <c r="L111" s="2">
        <f>TREND(Calibration!$A$2:$A$4,Calibration!$D$2:$D$4,G111)</f>
        <v>547.81068970546642</v>
      </c>
    </row>
    <row r="112" spans="1:12" x14ac:dyDescent="0.25">
      <c r="A112">
        <v>550086</v>
      </c>
      <c r="B112">
        <v>14.72999954</v>
      </c>
      <c r="C112">
        <v>0.65509998999999997</v>
      </c>
      <c r="D112">
        <v>212.76600647000001</v>
      </c>
      <c r="E112">
        <v>2.2163000099999999</v>
      </c>
      <c r="F112">
        <v>9.9000003020963209E+37</v>
      </c>
      <c r="G112">
        <v>1.42789996</v>
      </c>
      <c r="H112">
        <v>1123.3719482399999</v>
      </c>
      <c r="J112" s="2">
        <f>TREND(Calibration!$A$2:$A$4,Calibration!$B$2:$B$4,C112)</f>
        <v>418.52599525243312</v>
      </c>
      <c r="K112" s="2">
        <f>TREND(Calibration!$A$2:$A$4,Calibration!$C$2:$C$4,E112)</f>
        <v>876.92206521096591</v>
      </c>
      <c r="L112" s="2">
        <f>TREND(Calibration!$A$2:$A$4,Calibration!$D$2:$D$4,G112)</f>
        <v>547.60453724674232</v>
      </c>
    </row>
    <row r="113" spans="1:12" x14ac:dyDescent="0.25">
      <c r="A113">
        <v>555086</v>
      </c>
      <c r="B113">
        <v>14.77900028</v>
      </c>
      <c r="C113">
        <v>0.65020001000000005</v>
      </c>
      <c r="D113">
        <v>1170.7829589800001</v>
      </c>
      <c r="E113">
        <v>1.9230999900000001</v>
      </c>
      <c r="F113">
        <v>9.9000003020963209E+37</v>
      </c>
      <c r="G113">
        <v>1.4294999799999999</v>
      </c>
      <c r="H113">
        <v>9.9000003020963209E+37</v>
      </c>
      <c r="J113" s="2">
        <f>TREND(Calibration!$A$2:$A$4,Calibration!$B$2:$B$4,C113)</f>
        <v>415.52049046795355</v>
      </c>
      <c r="K113" s="2">
        <f>TREND(Calibration!$A$2:$A$4,Calibration!$C$2:$C$4,E113)</f>
        <v>758.29758067801845</v>
      </c>
      <c r="L113" s="2">
        <f>TREND(Calibration!$A$2:$A$4,Calibration!$D$2:$D$4,G113)</f>
        <v>548.26412782626494</v>
      </c>
    </row>
    <row r="114" spans="1:12" x14ac:dyDescent="0.25">
      <c r="A114">
        <v>560086</v>
      </c>
      <c r="B114">
        <v>14.75899982</v>
      </c>
      <c r="C114">
        <v>0.65240001999999997</v>
      </c>
      <c r="D114">
        <v>1169.3699951200001</v>
      </c>
      <c r="E114">
        <v>1.98730004</v>
      </c>
      <c r="F114">
        <v>9.9000003020963209E+37</v>
      </c>
      <c r="G114">
        <v>1.4315999699999999</v>
      </c>
      <c r="H114">
        <v>9.9000003020963209E+37</v>
      </c>
      <c r="J114" s="2">
        <f>TREND(Calibration!$A$2:$A$4,Calibration!$B$2:$B$4,C114)</f>
        <v>416.86991242088044</v>
      </c>
      <c r="K114" s="2">
        <f>TREND(Calibration!$A$2:$A$4,Calibration!$C$2:$C$4,E114)</f>
        <v>784.27199172423684</v>
      </c>
      <c r="L114" s="2">
        <f>TREND(Calibration!$A$2:$A$4,Calibration!$D$2:$D$4,G114)</f>
        <v>549.12982551822608</v>
      </c>
    </row>
    <row r="115" spans="1:12" x14ac:dyDescent="0.25">
      <c r="A115">
        <v>565087</v>
      </c>
      <c r="B115">
        <v>14.739999770000001</v>
      </c>
      <c r="C115">
        <v>0.64859997999999996</v>
      </c>
      <c r="D115">
        <v>642.84698486000002</v>
      </c>
      <c r="E115">
        <v>2.00300002</v>
      </c>
      <c r="F115">
        <v>9.9000003020963209E+37</v>
      </c>
      <c r="G115">
        <v>1.42789996</v>
      </c>
      <c r="H115">
        <v>9.9000003020963209E+37</v>
      </c>
      <c r="J115" s="2">
        <f>TREND(Calibration!$A$2:$A$4,Calibration!$B$2:$B$4,C115)</f>
        <v>414.53907874376057</v>
      </c>
      <c r="K115" s="2">
        <f>TREND(Calibration!$A$2:$A$4,Calibration!$C$2:$C$4,E115)</f>
        <v>790.62397640240158</v>
      </c>
      <c r="L115" s="2">
        <f>TREND(Calibration!$A$2:$A$4,Calibration!$D$2:$D$4,G115)</f>
        <v>547.60453724674232</v>
      </c>
    </row>
    <row r="116" spans="1:12" x14ac:dyDescent="0.25">
      <c r="A116">
        <v>570086</v>
      </c>
      <c r="B116">
        <v>14.59000015</v>
      </c>
      <c r="C116">
        <v>0.63829999999999998</v>
      </c>
      <c r="D116">
        <v>683.03399658000001</v>
      </c>
      <c r="E116">
        <v>2.0035998799999999</v>
      </c>
      <c r="F116">
        <v>1276.2519531200001</v>
      </c>
      <c r="G116">
        <v>1.4272999799999999</v>
      </c>
      <c r="H116">
        <v>9.9000003020963209E+37</v>
      </c>
      <c r="J116" s="2">
        <f>TREND(Calibration!$A$2:$A$4,Calibration!$B$2:$B$4,C116)</f>
        <v>408.22137149392597</v>
      </c>
      <c r="K116" s="2">
        <f>TREND(Calibration!$A$2:$A$4,Calibration!$C$2:$C$4,E116)</f>
        <v>790.86667107647395</v>
      </c>
      <c r="L116" s="2">
        <f>TREND(Calibration!$A$2:$A$4,Calibration!$D$2:$D$4,G116)</f>
        <v>547.35720211599278</v>
      </c>
    </row>
    <row r="117" spans="1:12" x14ac:dyDescent="0.25">
      <c r="A117">
        <v>575087</v>
      </c>
      <c r="B117">
        <v>14.50599957</v>
      </c>
      <c r="C117">
        <v>0.63779998000000004</v>
      </c>
      <c r="D117">
        <v>793.33197021000001</v>
      </c>
      <c r="E117">
        <v>2.0748000100000001</v>
      </c>
      <c r="F117">
        <v>1152.1920166</v>
      </c>
      <c r="G117">
        <v>1.42789996</v>
      </c>
      <c r="H117">
        <v>9.9000003020963209E+37</v>
      </c>
      <c r="J117" s="2">
        <f>TREND(Calibration!$A$2:$A$4,Calibration!$B$2:$B$4,C117)</f>
        <v>407.91467381305068</v>
      </c>
      <c r="K117" s="2">
        <f>TREND(Calibration!$A$2:$A$4,Calibration!$C$2:$C$4,E117)</f>
        <v>819.67321317674009</v>
      </c>
      <c r="L117" s="2">
        <f>TREND(Calibration!$A$2:$A$4,Calibration!$D$2:$D$4,G117)</f>
        <v>547.60453724674232</v>
      </c>
    </row>
    <row r="118" spans="1:12" x14ac:dyDescent="0.25">
      <c r="A118">
        <v>580087</v>
      </c>
      <c r="B118">
        <v>14.430999760000001</v>
      </c>
      <c r="C118">
        <v>0.64749997999999997</v>
      </c>
      <c r="D118">
        <v>897.36401366999996</v>
      </c>
      <c r="E118">
        <v>1.95220006</v>
      </c>
      <c r="F118">
        <v>9.9000003020963209E+37</v>
      </c>
      <c r="G118">
        <v>1.4294999799999999</v>
      </c>
      <c r="H118">
        <v>9.9000003020963209E+37</v>
      </c>
      <c r="J118" s="2">
        <f>TREND(Calibration!$A$2:$A$4,Calibration!$B$2:$B$4,C118)</f>
        <v>413.8643708341512</v>
      </c>
      <c r="K118" s="2">
        <f>TREND(Calibration!$A$2:$A$4,Calibration!$C$2:$C$4,E118)</f>
        <v>770.07104782724548</v>
      </c>
      <c r="L118" s="2">
        <f>TREND(Calibration!$A$2:$A$4,Calibration!$D$2:$D$4,G118)</f>
        <v>548.26412782626494</v>
      </c>
    </row>
    <row r="119" spans="1:12" x14ac:dyDescent="0.25">
      <c r="A119">
        <v>585087</v>
      </c>
      <c r="B119">
        <v>14.4090004</v>
      </c>
      <c r="C119">
        <v>0.64700000999999996</v>
      </c>
      <c r="D119">
        <v>1235.0939941399999</v>
      </c>
      <c r="E119">
        <v>1.96899998</v>
      </c>
      <c r="F119">
        <v>9.9000003020963209E+37</v>
      </c>
      <c r="G119">
        <v>1.42789996</v>
      </c>
      <c r="H119">
        <v>9.9000003020963209E+37</v>
      </c>
      <c r="J119" s="2">
        <f>TREND(Calibration!$A$2:$A$4,Calibration!$B$2:$B$4,C119)</f>
        <v>413.5577038218172</v>
      </c>
      <c r="K119" s="2">
        <f>TREND(Calibration!$A$2:$A$4,Calibration!$C$2:$C$4,E119)</f>
        <v>776.86805230969651</v>
      </c>
      <c r="L119" s="2">
        <f>TREND(Calibration!$A$2:$A$4,Calibration!$D$2:$D$4,G119)</f>
        <v>547.60453724674232</v>
      </c>
    </row>
    <row r="120" spans="1:12" x14ac:dyDescent="0.25">
      <c r="A120">
        <v>590088</v>
      </c>
      <c r="B120">
        <v>14.48700047</v>
      </c>
      <c r="C120">
        <v>0.64749997999999997</v>
      </c>
      <c r="D120">
        <v>1179.58105469</v>
      </c>
      <c r="E120">
        <v>1.9944000200000001</v>
      </c>
      <c r="F120">
        <v>9.9000003020963209E+37</v>
      </c>
      <c r="G120">
        <v>1.43429995</v>
      </c>
      <c r="H120">
        <v>9.9000003020963209E+37</v>
      </c>
      <c r="J120" s="2">
        <f>TREND(Calibration!$A$2:$A$4,Calibration!$B$2:$B$4,C120)</f>
        <v>413.8643708341512</v>
      </c>
      <c r="K120" s="2">
        <f>TREND(Calibration!$A$2:$A$4,Calibration!$C$2:$C$4,E120)</f>
        <v>787.1445408724062</v>
      </c>
      <c r="L120" s="2">
        <f>TREND(Calibration!$A$2:$A$4,Calibration!$D$2:$D$4,G120)</f>
        <v>550.24286246332656</v>
      </c>
    </row>
    <row r="121" spans="1:12" x14ac:dyDescent="0.25">
      <c r="A121">
        <v>595088</v>
      </c>
      <c r="B121">
        <v>14.567999840000001</v>
      </c>
      <c r="C121">
        <v>0.65069997000000002</v>
      </c>
      <c r="D121">
        <v>1145.2960205100001</v>
      </c>
      <c r="E121">
        <v>2.0441000499999999</v>
      </c>
      <c r="F121">
        <v>9.9000003020963209E+37</v>
      </c>
      <c r="G121">
        <v>1.4386999600000001</v>
      </c>
      <c r="H121">
        <v>9.9000003020963209E+37</v>
      </c>
      <c r="J121" s="2">
        <f>TREND(Calibration!$A$2:$A$4,Calibration!$B$2:$B$4,C121)</f>
        <v>415.82715134657923</v>
      </c>
      <c r="K121" s="2">
        <f>TREND(Calibration!$A$2:$A$4,Calibration!$C$2:$C$4,E121)</f>
        <v>807.25245368913124</v>
      </c>
      <c r="L121" s="2">
        <f>TREND(Calibration!$A$2:$A$4,Calibration!$D$2:$D$4,G121)</f>
        <v>552.05671800626055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14.545000079999999</v>
      </c>
      <c r="C2">
        <v>0.64370000000000005</v>
      </c>
      <c r="D2">
        <v>9.9000003020963209E+37</v>
      </c>
      <c r="E2">
        <v>1.9797999900000001</v>
      </c>
      <c r="F2">
        <v>9.9000003020963209E+37</v>
      </c>
      <c r="G2">
        <v>1.4419000099999999</v>
      </c>
      <c r="H2">
        <v>9.9000003020963209E+37</v>
      </c>
      <c r="J2" s="2">
        <f>TREND(Calibration!$A$2:$A$4,Calibration!$B$2:$B$4,C2)</f>
        <v>411.53357395928094</v>
      </c>
      <c r="K2" s="2">
        <f>TREND(Calibration!$A$2:$A$4,Calibration!$C$2:$C$4,E2)</f>
        <v>781.23758004438321</v>
      </c>
      <c r="L2" s="2">
        <f>TREND(Calibration!$A$2:$A$4,Calibration!$D$2:$D$4,G2)</f>
        <v>553.37590328769534</v>
      </c>
      <c r="N2" s="2">
        <f>AVERAGE(J2:J265)</f>
        <v>410.3403086795376</v>
      </c>
    </row>
    <row r="3" spans="1:14" x14ac:dyDescent="0.25">
      <c r="A3">
        <v>5090</v>
      </c>
      <c r="B3">
        <v>14.50599957</v>
      </c>
      <c r="C3">
        <v>0.64859997999999996</v>
      </c>
      <c r="D3">
        <v>827.09899901999995</v>
      </c>
      <c r="E3">
        <v>1.95659995</v>
      </c>
      <c r="F3">
        <v>9.9000003020963209E+37</v>
      </c>
      <c r="G3">
        <v>1.44350004</v>
      </c>
      <c r="H3">
        <v>9.9000003020963209E+37</v>
      </c>
      <c r="J3" s="2">
        <f>TREND(Calibration!$A$2:$A$4,Calibration!$B$2:$B$4,C3)</f>
        <v>414.53907874376057</v>
      </c>
      <c r="K3" s="2">
        <f>TREND(Calibration!$A$2:$A$4,Calibration!$C$2:$C$4,E3)</f>
        <v>771.85117964050949</v>
      </c>
      <c r="L3" s="2">
        <f>TREND(Calibration!$A$2:$A$4,Calibration!$D$2:$D$4,G3)</f>
        <v>554.03549798960762</v>
      </c>
    </row>
    <row r="4" spans="1:14" x14ac:dyDescent="0.25">
      <c r="A4">
        <v>10096</v>
      </c>
      <c r="B4">
        <v>14.43500042</v>
      </c>
      <c r="C4">
        <v>0.64910000999999995</v>
      </c>
      <c r="D4">
        <v>627.61602783000001</v>
      </c>
      <c r="E4">
        <v>1.87989998</v>
      </c>
      <c r="F4">
        <v>1352.6020507799999</v>
      </c>
      <c r="G4">
        <v>1.4386999600000001</v>
      </c>
      <c r="H4">
        <v>1148.8640136700001</v>
      </c>
      <c r="J4" s="2">
        <f>TREND(Calibration!$A$2:$A$4,Calibration!$B$2:$B$4,C4)</f>
        <v>414.84578255834413</v>
      </c>
      <c r="K4" s="2">
        <f>TREND(Calibration!$A$2:$A$4,Calibration!$C$2:$C$4,E4)</f>
        <v>740.8194818768377</v>
      </c>
      <c r="L4" s="2">
        <f>TREND(Calibration!$A$2:$A$4,Calibration!$D$2:$D$4,G4)</f>
        <v>552.05671800626055</v>
      </c>
    </row>
    <row r="5" spans="1:14" x14ac:dyDescent="0.25">
      <c r="A5">
        <v>15091</v>
      </c>
      <c r="B5">
        <v>14.317999840000001</v>
      </c>
      <c r="C5">
        <v>0.64529996999999995</v>
      </c>
      <c r="D5">
        <v>1118.3669433600001</v>
      </c>
      <c r="E5">
        <v>1.1507999900000001</v>
      </c>
      <c r="F5">
        <v>403.22399902000001</v>
      </c>
      <c r="G5">
        <v>1.4386999600000001</v>
      </c>
      <c r="H5">
        <v>9.9000003020963209E+37</v>
      </c>
      <c r="J5" s="2">
        <f>TREND(Calibration!$A$2:$A$4,Calibration!$B$2:$B$4,C5)</f>
        <v>412.51494888122426</v>
      </c>
      <c r="K5" s="2">
        <f>TREND(Calibration!$A$2:$A$4,Calibration!$C$2:$C$4,E5)</f>
        <v>445.83617837390079</v>
      </c>
      <c r="L5" s="2">
        <f>TREND(Calibration!$A$2:$A$4,Calibration!$D$2:$D$4,G5)</f>
        <v>552.05671800626055</v>
      </c>
    </row>
    <row r="6" spans="1:14" x14ac:dyDescent="0.25">
      <c r="A6">
        <v>20093</v>
      </c>
      <c r="B6">
        <v>14.227000240000001</v>
      </c>
      <c r="C6">
        <v>0.64259999999999995</v>
      </c>
      <c r="D6">
        <v>950.48498534999999</v>
      </c>
      <c r="E6">
        <v>1.5785000300000001</v>
      </c>
      <c r="F6">
        <v>840.33599853999999</v>
      </c>
      <c r="G6">
        <v>1.4337999800000001</v>
      </c>
      <c r="H6">
        <v>9.9000003020963209E+37</v>
      </c>
      <c r="J6" s="2">
        <f>TREND(Calibration!$A$2:$A$4,Calibration!$B$2:$B$4,C6)</f>
        <v>410.85886604967158</v>
      </c>
      <c r="K6" s="2">
        <f>TREND(Calibration!$A$2:$A$4,Calibration!$C$2:$C$4,E6)</f>
        <v>618.87742434557913</v>
      </c>
      <c r="L6" s="2">
        <f>TREND(Calibration!$A$2:$A$4,Calibration!$D$2:$D$4,G6)</f>
        <v>550.03675535088803</v>
      </c>
    </row>
    <row r="7" spans="1:14" x14ac:dyDescent="0.25">
      <c r="A7">
        <v>25093</v>
      </c>
      <c r="B7">
        <v>14.19499969</v>
      </c>
      <c r="C7">
        <v>0.64429997999999999</v>
      </c>
      <c r="D7">
        <v>998.59399413999995</v>
      </c>
      <c r="E7">
        <v>1.5769000099999999</v>
      </c>
      <c r="F7">
        <v>867.92297363</v>
      </c>
      <c r="G7">
        <v>1.43060005</v>
      </c>
      <c r="H7">
        <v>9.9000003020963209E+37</v>
      </c>
      <c r="J7" s="2">
        <f>TREND(Calibration!$A$2:$A$4,Calibration!$B$2:$B$4,C7)</f>
        <v>411.90158418801497</v>
      </c>
      <c r="K7" s="2">
        <f>TREND(Calibration!$A$2:$A$4,Calibration!$C$2:$C$4,E7)</f>
        <v>618.2300794110788</v>
      </c>
      <c r="L7" s="2">
        <f>TREND(Calibration!$A$2:$A$4,Calibration!$D$2:$D$4,G7)</f>
        <v>548.71761953812825</v>
      </c>
    </row>
    <row r="8" spans="1:14" x14ac:dyDescent="0.25">
      <c r="A8">
        <v>30095</v>
      </c>
      <c r="B8">
        <v>14.19799995</v>
      </c>
      <c r="C8">
        <v>0.63940001000000002</v>
      </c>
      <c r="D8">
        <v>9.9000003020963209E+37</v>
      </c>
      <c r="E8">
        <v>1.58389997</v>
      </c>
      <c r="F8">
        <v>528.81097411999997</v>
      </c>
      <c r="G8">
        <v>1.4294999799999999</v>
      </c>
      <c r="H8">
        <v>9.9000003020963209E+37</v>
      </c>
      <c r="J8" s="2">
        <f>TREND(Calibration!$A$2:$A$4,Calibration!$B$2:$B$4,C8)</f>
        <v>408.89608553724361</v>
      </c>
      <c r="K8" s="2">
        <f>TREND(Calibration!$A$2:$A$4,Calibration!$C$2:$C$4,E8)</f>
        <v>621.06216191486328</v>
      </c>
      <c r="L8" s="2">
        <f>TREND(Calibration!$A$2:$A$4,Calibration!$D$2:$D$4,G8)</f>
        <v>548.26412782626494</v>
      </c>
    </row>
    <row r="9" spans="1:14" x14ac:dyDescent="0.25">
      <c r="A9">
        <v>35095</v>
      </c>
      <c r="B9">
        <v>14.30500031</v>
      </c>
      <c r="C9">
        <v>0.64319998</v>
      </c>
      <c r="D9">
        <v>1242.0920410199999</v>
      </c>
      <c r="E9">
        <v>1.5903999799999999</v>
      </c>
      <c r="F9">
        <v>851.41198729999996</v>
      </c>
      <c r="G9">
        <v>1.43060005</v>
      </c>
      <c r="H9">
        <v>9.9000003020963209E+37</v>
      </c>
      <c r="J9" s="2">
        <f>TREND(Calibration!$A$2:$A$4,Calibration!$B$2:$B$4,C9)</f>
        <v>411.2268762784056</v>
      </c>
      <c r="K9" s="2">
        <f>TREND(Calibration!$A$2:$A$4,Calibration!$C$2:$C$4,E9)</f>
        <v>623.69197188455223</v>
      </c>
      <c r="L9" s="2">
        <f>TREND(Calibration!$A$2:$A$4,Calibration!$D$2:$D$4,G9)</f>
        <v>548.71761953812825</v>
      </c>
    </row>
    <row r="10" spans="1:14" x14ac:dyDescent="0.25">
      <c r="A10">
        <v>40095</v>
      </c>
      <c r="B10">
        <v>14.430999760000001</v>
      </c>
      <c r="C10">
        <v>0.63669997</v>
      </c>
      <c r="D10">
        <v>9.9000003020963209E+37</v>
      </c>
      <c r="E10">
        <v>1.57529998</v>
      </c>
      <c r="F10">
        <v>930.97497558999999</v>
      </c>
      <c r="G10">
        <v>1.43060005</v>
      </c>
      <c r="H10">
        <v>9.9000003020963209E+37</v>
      </c>
      <c r="J10" s="2">
        <f>TREND(Calibration!$A$2:$A$4,Calibration!$B$2:$B$4,C10)</f>
        <v>407.23995976973305</v>
      </c>
      <c r="K10" s="2">
        <f>TREND(Calibration!$A$2:$A$4,Calibration!$C$2:$C$4,E10)</f>
        <v>617.58273043072313</v>
      </c>
      <c r="L10" s="2">
        <f>TREND(Calibration!$A$2:$A$4,Calibration!$D$2:$D$4,G10)</f>
        <v>548.71761953812825</v>
      </c>
    </row>
    <row r="11" spans="1:14" x14ac:dyDescent="0.25">
      <c r="A11">
        <v>45096</v>
      </c>
      <c r="B11">
        <v>14.538999560000001</v>
      </c>
      <c r="C11">
        <v>0.63829999999999998</v>
      </c>
      <c r="D11">
        <v>1043.20495605</v>
      </c>
      <c r="E11">
        <v>1.56939995</v>
      </c>
      <c r="F11">
        <v>1025.7030029299999</v>
      </c>
      <c r="G11">
        <v>1.4333000199999999</v>
      </c>
      <c r="H11">
        <v>9.9000003020963209E+37</v>
      </c>
      <c r="J11" s="2">
        <f>TREND(Calibration!$A$2:$A$4,Calibration!$B$2:$B$4,C11)</f>
        <v>408.22137149392597</v>
      </c>
      <c r="K11" s="2">
        <f>TREND(Calibration!$A$2:$A$4,Calibration!$C$2:$C$4,E11)</f>
        <v>615.19566368536982</v>
      </c>
      <c r="L11" s="2">
        <f>TREND(Calibration!$A$2:$A$4,Calibration!$D$2:$D$4,G11)</f>
        <v>549.83065236083894</v>
      </c>
    </row>
    <row r="12" spans="1:14" x14ac:dyDescent="0.25">
      <c r="A12">
        <v>50105</v>
      </c>
      <c r="B12">
        <v>14.58100033</v>
      </c>
      <c r="C12">
        <v>0.63510001000000005</v>
      </c>
      <c r="D12">
        <v>1156.0720214800001</v>
      </c>
      <c r="E12">
        <v>1.60720003</v>
      </c>
      <c r="F12">
        <v>969.45202637</v>
      </c>
      <c r="G12">
        <v>1.43490005</v>
      </c>
      <c r="H12">
        <v>9.9000003020963209E+37</v>
      </c>
      <c r="J12" s="2">
        <f>TREND(Calibration!$A$2:$A$4,Calibration!$B$2:$B$4,C12)</f>
        <v>406.258590981498</v>
      </c>
      <c r="K12" s="2">
        <f>TREND(Calibration!$A$2:$A$4,Calibration!$C$2:$C$4,E12)</f>
        <v>630.48902896312177</v>
      </c>
      <c r="L12" s="2">
        <f>TREND(Calibration!$A$2:$A$4,Calibration!$D$2:$D$4,G12)</f>
        <v>550.49024706275122</v>
      </c>
    </row>
    <row r="13" spans="1:14" x14ac:dyDescent="0.25">
      <c r="A13">
        <v>55095</v>
      </c>
      <c r="B13">
        <v>14.52900028</v>
      </c>
      <c r="C13">
        <v>0.63349997999999996</v>
      </c>
      <c r="D13">
        <v>9.9000003020963209E+37</v>
      </c>
      <c r="E13">
        <v>1.5882999900000001</v>
      </c>
      <c r="F13">
        <v>929.10400390999996</v>
      </c>
      <c r="G13">
        <v>1.43649995</v>
      </c>
      <c r="H13">
        <v>9.9000003020963209E+37</v>
      </c>
      <c r="J13" s="2">
        <f>TREND(Calibration!$A$2:$A$4,Calibration!$B$2:$B$4,C13)</f>
        <v>405.27717925730502</v>
      </c>
      <c r="K13" s="2">
        <f>TREND(Calibration!$A$2:$A$4,Calibration!$C$2:$C$4,E13)</f>
        <v>622.84234632424591</v>
      </c>
      <c r="L13" s="2">
        <f>TREND(Calibration!$A$2:$A$4,Calibration!$D$2:$D$4,G13)</f>
        <v>551.14978817359872</v>
      </c>
    </row>
    <row r="14" spans="1:14" x14ac:dyDescent="0.25">
      <c r="A14">
        <v>60096</v>
      </c>
      <c r="B14">
        <v>14.45400047</v>
      </c>
      <c r="C14">
        <v>0.63239997999999997</v>
      </c>
      <c r="D14">
        <v>945.68597411999997</v>
      </c>
      <c r="E14">
        <v>1.6103999600000001</v>
      </c>
      <c r="F14">
        <v>9.9000003020963209E+37</v>
      </c>
      <c r="G14">
        <v>1.4397000099999999</v>
      </c>
      <c r="H14">
        <v>9.9000003020963209E+37</v>
      </c>
      <c r="J14" s="2">
        <f>TREND(Calibration!$A$2:$A$4,Calibration!$B$2:$B$4,C14)</f>
        <v>404.60247134769565</v>
      </c>
      <c r="K14" s="2">
        <f>TREND(Calibration!$A$2:$A$4,Calibration!$C$2:$C$4,E14)</f>
        <v>631.78367432771461</v>
      </c>
      <c r="L14" s="2">
        <f>TREND(Calibration!$A$2:$A$4,Calibration!$D$2:$D$4,G14)</f>
        <v>552.46897757742306</v>
      </c>
    </row>
    <row r="15" spans="1:14" x14ac:dyDescent="0.25">
      <c r="A15">
        <v>65098</v>
      </c>
      <c r="B15">
        <v>14.31099987</v>
      </c>
      <c r="C15">
        <v>0.63620001000000004</v>
      </c>
      <c r="D15">
        <v>1246.6080322299999</v>
      </c>
      <c r="E15">
        <v>1.61530006</v>
      </c>
      <c r="F15">
        <v>9.9000003020963209E+37</v>
      </c>
      <c r="G15">
        <v>1.43920004</v>
      </c>
      <c r="H15">
        <v>9.9000003020963209E+37</v>
      </c>
      <c r="J15" s="2">
        <f>TREND(Calibration!$A$2:$A$4,Calibration!$B$2:$B$4,C15)</f>
        <v>406.93329889110737</v>
      </c>
      <c r="K15" s="2">
        <f>TREND(Calibration!$A$2:$A$4,Calibration!$C$2:$C$4,E15)</f>
        <v>633.76618386731116</v>
      </c>
      <c r="L15" s="2">
        <f>TREND(Calibration!$A$2:$A$4,Calibration!$D$2:$D$4,G15)</f>
        <v>552.26287046498464</v>
      </c>
    </row>
    <row r="16" spans="1:14" x14ac:dyDescent="0.25">
      <c r="A16">
        <v>70098</v>
      </c>
      <c r="B16">
        <v>14.18500042</v>
      </c>
      <c r="C16">
        <v>0.63510001000000005</v>
      </c>
      <c r="D16">
        <v>1158.0870361299999</v>
      </c>
      <c r="E16">
        <v>1.60549998</v>
      </c>
      <c r="F16">
        <v>9.9000003020963209E+37</v>
      </c>
      <c r="G16">
        <v>1.4445999899999999</v>
      </c>
      <c r="H16">
        <v>9.9000003020963209E+37</v>
      </c>
      <c r="J16" s="2">
        <f>TREND(Calibration!$A$2:$A$4,Calibration!$B$2:$B$4,C16)</f>
        <v>406.258590981498</v>
      </c>
      <c r="K16" s="2">
        <f>TREND(Calibration!$A$2:$A$4,Calibration!$C$2:$C$4,E16)</f>
        <v>629.80121333838133</v>
      </c>
      <c r="L16" s="2">
        <f>TREND(Calibration!$A$2:$A$4,Calibration!$D$2:$D$4,G16)</f>
        <v>554.4889402327957</v>
      </c>
    </row>
    <row r="17" spans="1:12" x14ac:dyDescent="0.25">
      <c r="A17">
        <v>75098</v>
      </c>
      <c r="B17">
        <v>14.05799961</v>
      </c>
      <c r="C17">
        <v>0.64259999999999995</v>
      </c>
      <c r="D17">
        <v>1062.1450195299999</v>
      </c>
      <c r="E17">
        <v>1.6223000299999999</v>
      </c>
      <c r="F17">
        <v>9.9000003020963209E+37</v>
      </c>
      <c r="G17">
        <v>1.44239998</v>
      </c>
      <c r="H17">
        <v>9.9000003020963209E+37</v>
      </c>
      <c r="J17" s="2">
        <f>TREND(Calibration!$A$2:$A$4,Calibration!$B$2:$B$4,C17)</f>
        <v>410.85886604967158</v>
      </c>
      <c r="K17" s="2">
        <f>TREND(Calibration!$A$2:$A$4,Calibration!$C$2:$C$4,E17)</f>
        <v>636.59827041695075</v>
      </c>
      <c r="L17" s="2">
        <f>TREND(Calibration!$A$2:$A$4,Calibration!$D$2:$D$4,G17)</f>
        <v>553.58201040013387</v>
      </c>
    </row>
    <row r="18" spans="1:12" x14ac:dyDescent="0.25">
      <c r="A18">
        <v>80098</v>
      </c>
      <c r="B18">
        <v>13.97099972</v>
      </c>
      <c r="C18">
        <v>0.64429997999999999</v>
      </c>
      <c r="D18">
        <v>1123.0770263700001</v>
      </c>
      <c r="E18">
        <v>1.6211999699999999</v>
      </c>
      <c r="F18">
        <v>9.9000003020963209E+37</v>
      </c>
      <c r="G18">
        <v>1.44350004</v>
      </c>
      <c r="H18">
        <v>9.9000003020963209E+37</v>
      </c>
      <c r="J18" s="2">
        <f>TREND(Calibration!$A$2:$A$4,Calibration!$B$2:$B$4,C18)</f>
        <v>411.90158418801497</v>
      </c>
      <c r="K18" s="2">
        <f>TREND(Calibration!$A$2:$A$4,Calibration!$C$2:$C$4,E18)</f>
        <v>636.15320206240119</v>
      </c>
      <c r="L18" s="2">
        <f>TREND(Calibration!$A$2:$A$4,Calibration!$D$2:$D$4,G18)</f>
        <v>554.03549798960762</v>
      </c>
    </row>
    <row r="19" spans="1:12" x14ac:dyDescent="0.25">
      <c r="A19">
        <v>85098</v>
      </c>
      <c r="B19">
        <v>14</v>
      </c>
      <c r="C19">
        <v>0.64099996999999997</v>
      </c>
      <c r="D19">
        <v>890.04998779000005</v>
      </c>
      <c r="E19">
        <v>1.61530006</v>
      </c>
      <c r="F19">
        <v>9.9000003020963209E+37</v>
      </c>
      <c r="G19">
        <v>1.4414000499999999</v>
      </c>
      <c r="H19">
        <v>9.9000003020963209E+37</v>
      </c>
      <c r="J19" s="2">
        <f>TREND(Calibration!$A$2:$A$4,Calibration!$B$2:$B$4,C19)</f>
        <v>409.87745432547865</v>
      </c>
      <c r="K19" s="2">
        <f>TREND(Calibration!$A$2:$A$4,Calibration!$C$2:$C$4,E19)</f>
        <v>633.76618386731116</v>
      </c>
      <c r="L19" s="2">
        <f>TREND(Calibration!$A$2:$A$4,Calibration!$D$2:$D$4,G19)</f>
        <v>553.16980029764636</v>
      </c>
    </row>
    <row r="20" spans="1:12" x14ac:dyDescent="0.25">
      <c r="A20">
        <v>90098</v>
      </c>
      <c r="B20">
        <v>14.10400009</v>
      </c>
      <c r="C20">
        <v>0.64319998</v>
      </c>
      <c r="D20">
        <v>814.56402588000003</v>
      </c>
      <c r="E20">
        <v>1.61899996</v>
      </c>
      <c r="F20">
        <v>9.9000003020963209E+37</v>
      </c>
      <c r="G20">
        <v>1.44239998</v>
      </c>
      <c r="H20">
        <v>9.9000003020963209E+37</v>
      </c>
      <c r="J20" s="2">
        <f>TREND(Calibration!$A$2:$A$4,Calibration!$B$2:$B$4,C20)</f>
        <v>411.2268762784056</v>
      </c>
      <c r="K20" s="2">
        <f>TREND(Calibration!$A$2:$A$4,Calibration!$C$2:$C$4,E20)</f>
        <v>635.26310985770999</v>
      </c>
      <c r="L20" s="2">
        <f>TREND(Calibration!$A$2:$A$4,Calibration!$D$2:$D$4,G20)</f>
        <v>553.58201040013387</v>
      </c>
    </row>
    <row r="21" spans="1:12" x14ac:dyDescent="0.25">
      <c r="A21">
        <v>95099</v>
      </c>
      <c r="B21">
        <v>14.20100021</v>
      </c>
      <c r="C21">
        <v>0.64370000000000005</v>
      </c>
      <c r="D21">
        <v>183.40899658000001</v>
      </c>
      <c r="E21">
        <v>1.6244000199999999</v>
      </c>
      <c r="F21">
        <v>9.9000003020963209E+37</v>
      </c>
      <c r="G21">
        <v>1.44239998</v>
      </c>
      <c r="H21">
        <v>980.70697021000001</v>
      </c>
      <c r="J21" s="2">
        <f>TREND(Calibration!$A$2:$A$4,Calibration!$B$2:$B$4,C21)</f>
        <v>411.53357395928094</v>
      </c>
      <c r="K21" s="2">
        <f>TREND(Calibration!$A$2:$A$4,Calibration!$C$2:$C$4,E21)</f>
        <v>637.44789597725719</v>
      </c>
      <c r="L21" s="2">
        <f>TREND(Calibration!$A$2:$A$4,Calibration!$D$2:$D$4,G21)</f>
        <v>553.58201040013387</v>
      </c>
    </row>
    <row r="22" spans="1:12" x14ac:dyDescent="0.25">
      <c r="A22">
        <v>100098</v>
      </c>
      <c r="B22">
        <v>14.161999700000001</v>
      </c>
      <c r="C22">
        <v>0.63510001000000005</v>
      </c>
      <c r="D22">
        <v>9.9000003020963209E+37</v>
      </c>
      <c r="E22">
        <v>1.63629997</v>
      </c>
      <c r="F22">
        <v>1127.9219970700001</v>
      </c>
      <c r="G22">
        <v>1.44239998</v>
      </c>
      <c r="H22">
        <v>9.9000003020963209E+37</v>
      </c>
      <c r="J22" s="2">
        <f>TREND(Calibration!$A$2:$A$4,Calibration!$B$2:$B$4,C22)</f>
        <v>406.258590981498</v>
      </c>
      <c r="K22" s="2">
        <f>TREND(Calibration!$A$2:$A$4,Calibration!$C$2:$C$4,E22)</f>
        <v>642.26244351623029</v>
      </c>
      <c r="L22" s="2">
        <f>TREND(Calibration!$A$2:$A$4,Calibration!$D$2:$D$4,G22)</f>
        <v>553.58201040013387</v>
      </c>
    </row>
    <row r="23" spans="1:12" x14ac:dyDescent="0.25">
      <c r="A23">
        <v>105099</v>
      </c>
      <c r="B23">
        <v>14.149000170000001</v>
      </c>
      <c r="C23">
        <v>0.63669997</v>
      </c>
      <c r="D23">
        <v>1000.4539794900001</v>
      </c>
      <c r="E23">
        <v>1.6060999600000001</v>
      </c>
      <c r="F23">
        <v>1090.61901855</v>
      </c>
      <c r="G23">
        <v>1.4414000499999999</v>
      </c>
      <c r="H23">
        <v>9.9000003020963209E+37</v>
      </c>
      <c r="J23" s="2">
        <f>TREND(Calibration!$A$2:$A$4,Calibration!$B$2:$B$4,C23)</f>
        <v>407.23995976973305</v>
      </c>
      <c r="K23" s="2">
        <f>TREND(Calibration!$A$2:$A$4,Calibration!$C$2:$C$4,E23)</f>
        <v>630.04395656271697</v>
      </c>
      <c r="L23" s="2">
        <f>TREND(Calibration!$A$2:$A$4,Calibration!$D$2:$D$4,G23)</f>
        <v>553.16980029764636</v>
      </c>
    </row>
    <row r="24" spans="1:12" x14ac:dyDescent="0.25">
      <c r="A24">
        <v>110099</v>
      </c>
      <c r="B24">
        <v>14.02600002</v>
      </c>
      <c r="C24">
        <v>0.64429997999999999</v>
      </c>
      <c r="D24">
        <v>522.21197510000002</v>
      </c>
      <c r="E24">
        <v>1.5687999699999999</v>
      </c>
      <c r="F24">
        <v>1189.2130127</v>
      </c>
      <c r="G24">
        <v>1.4407999499999999</v>
      </c>
      <c r="H24">
        <v>9.9000003020963209E+37</v>
      </c>
      <c r="J24" s="2">
        <f>TREND(Calibration!$A$2:$A$4,Calibration!$B$2:$B$4,C24)</f>
        <v>411.90158418801497</v>
      </c>
      <c r="K24" s="2">
        <f>TREND(Calibration!$A$2:$A$4,Calibration!$C$2:$C$4,E24)</f>
        <v>614.95292046103418</v>
      </c>
      <c r="L24" s="2">
        <f>TREND(Calibration!$A$2:$A$4,Calibration!$D$2:$D$4,G24)</f>
        <v>552.9224156982217</v>
      </c>
    </row>
    <row r="25" spans="1:12" x14ac:dyDescent="0.25">
      <c r="A25">
        <v>115109</v>
      </c>
      <c r="B25">
        <v>13.869999890000001</v>
      </c>
      <c r="C25">
        <v>0.64099996999999997</v>
      </c>
      <c r="D25">
        <v>480.41500853999997</v>
      </c>
      <c r="E25">
        <v>1.59909999</v>
      </c>
      <c r="F25">
        <v>9.9000003020963209E+37</v>
      </c>
      <c r="G25">
        <v>1.4419000099999999</v>
      </c>
      <c r="H25">
        <v>1290.7309570299999</v>
      </c>
      <c r="J25" s="2">
        <f>TREND(Calibration!$A$2:$A$4,Calibration!$B$2:$B$4,C25)</f>
        <v>409.87745432547865</v>
      </c>
      <c r="K25" s="2">
        <f>TREND(Calibration!$A$2:$A$4,Calibration!$C$2:$C$4,E25)</f>
        <v>627.21187001307715</v>
      </c>
      <c r="L25" s="2">
        <f>TREND(Calibration!$A$2:$A$4,Calibration!$D$2:$D$4,G25)</f>
        <v>553.37590328769534</v>
      </c>
    </row>
    <row r="26" spans="1:12" x14ac:dyDescent="0.25">
      <c r="A26">
        <v>120099</v>
      </c>
      <c r="B26">
        <v>13.739999770000001</v>
      </c>
      <c r="C26">
        <v>0.63940001000000002</v>
      </c>
      <c r="D26">
        <v>1062.9899902300001</v>
      </c>
      <c r="E26">
        <v>1.59309995</v>
      </c>
      <c r="F26">
        <v>9.9000003020963209E+37</v>
      </c>
      <c r="G26">
        <v>1.44239998</v>
      </c>
      <c r="H26">
        <v>9.9000003020963209E+37</v>
      </c>
      <c r="J26" s="2">
        <f>TREND(Calibration!$A$2:$A$4,Calibration!$B$2:$B$4,C26)</f>
        <v>408.89608553724361</v>
      </c>
      <c r="K26" s="2">
        <f>TREND(Calibration!$A$2:$A$4,Calibration!$C$2:$C$4,E26)</f>
        <v>624.78434066919431</v>
      </c>
      <c r="L26" s="2">
        <f>TREND(Calibration!$A$2:$A$4,Calibration!$D$2:$D$4,G26)</f>
        <v>553.58201040013387</v>
      </c>
    </row>
    <row r="27" spans="1:12" x14ac:dyDescent="0.25">
      <c r="A27">
        <v>125100</v>
      </c>
      <c r="B27">
        <v>13.63300037</v>
      </c>
      <c r="C27">
        <v>0.64259999999999995</v>
      </c>
      <c r="D27">
        <v>9.9000003020963209E+37</v>
      </c>
      <c r="E27">
        <v>1.5946999799999999</v>
      </c>
      <c r="F27">
        <v>792.66101074000005</v>
      </c>
      <c r="G27">
        <v>1.4386999600000001</v>
      </c>
      <c r="H27">
        <v>9.9000003020963209E+37</v>
      </c>
      <c r="J27" s="2">
        <f>TREND(Calibration!$A$2:$A$4,Calibration!$B$2:$B$4,C27)</f>
        <v>410.85886604967158</v>
      </c>
      <c r="K27" s="2">
        <f>TREND(Calibration!$A$2:$A$4,Calibration!$C$2:$C$4,E27)</f>
        <v>625.43168964954987</v>
      </c>
      <c r="L27" s="2">
        <f>TREND(Calibration!$A$2:$A$4,Calibration!$D$2:$D$4,G27)</f>
        <v>552.05671800626055</v>
      </c>
    </row>
    <row r="28" spans="1:12" x14ac:dyDescent="0.25">
      <c r="A28">
        <v>130099</v>
      </c>
      <c r="B28">
        <v>13.666000370000001</v>
      </c>
      <c r="C28">
        <v>0.64099996999999997</v>
      </c>
      <c r="D28">
        <v>458.72799683</v>
      </c>
      <c r="E28">
        <v>1.5903999799999999</v>
      </c>
      <c r="F28">
        <v>9.9000003020963209E+37</v>
      </c>
      <c r="G28">
        <v>1.43920004</v>
      </c>
      <c r="H28">
        <v>1242.1469726600001</v>
      </c>
      <c r="J28" s="2">
        <f>TREND(Calibration!$A$2:$A$4,Calibration!$B$2:$B$4,C28)</f>
        <v>409.87745432547865</v>
      </c>
      <c r="K28" s="2">
        <f>TREND(Calibration!$A$2:$A$4,Calibration!$C$2:$C$4,E28)</f>
        <v>623.69197188455223</v>
      </c>
      <c r="L28" s="2">
        <f>TREND(Calibration!$A$2:$A$4,Calibration!$D$2:$D$4,G28)</f>
        <v>552.26287046498464</v>
      </c>
    </row>
    <row r="29" spans="1:12" x14ac:dyDescent="0.25">
      <c r="A29">
        <v>135100</v>
      </c>
      <c r="B29">
        <v>13.708000180000001</v>
      </c>
      <c r="C29">
        <v>0.64480000999999998</v>
      </c>
      <c r="D29">
        <v>1080.7879638700001</v>
      </c>
      <c r="E29">
        <v>1.58609998</v>
      </c>
      <c r="F29">
        <v>1288.9639892600001</v>
      </c>
      <c r="G29">
        <v>1.4386999600000001</v>
      </c>
      <c r="H29">
        <v>9.9000003020963209E+37</v>
      </c>
      <c r="J29" s="2">
        <f>TREND(Calibration!$A$2:$A$4,Calibration!$B$2:$B$4,C29)</f>
        <v>412.20828800259852</v>
      </c>
      <c r="K29" s="2">
        <f>TREND(Calibration!$A$2:$A$4,Calibration!$C$2:$C$4,E29)</f>
        <v>621.95225411955448</v>
      </c>
      <c r="L29" s="2">
        <f>TREND(Calibration!$A$2:$A$4,Calibration!$D$2:$D$4,G29)</f>
        <v>552.05671800626055</v>
      </c>
    </row>
    <row r="30" spans="1:12" x14ac:dyDescent="0.25">
      <c r="A30">
        <v>140101</v>
      </c>
      <c r="B30">
        <v>13.791999819999999</v>
      </c>
      <c r="C30">
        <v>0.64099996999999997</v>
      </c>
      <c r="D30">
        <v>905.07299805000002</v>
      </c>
      <c r="E30">
        <v>1.61580002</v>
      </c>
      <c r="F30">
        <v>9.9000003020963209E+37</v>
      </c>
      <c r="G30">
        <v>1.44029999</v>
      </c>
      <c r="H30">
        <v>9.9000003020963209E+37</v>
      </c>
      <c r="J30" s="2">
        <f>TREND(Calibration!$A$2:$A$4,Calibration!$B$2:$B$4,C30)</f>
        <v>409.87745432547865</v>
      </c>
      <c r="K30" s="2">
        <f>TREND(Calibration!$A$2:$A$4,Calibration!$C$2:$C$4,E30)</f>
        <v>633.96846044726192</v>
      </c>
      <c r="L30" s="2">
        <f>TREND(Calibration!$A$2:$A$4,Calibration!$D$2:$D$4,G30)</f>
        <v>552.71631270817272</v>
      </c>
    </row>
    <row r="31" spans="1:12" x14ac:dyDescent="0.25">
      <c r="A31">
        <v>145100</v>
      </c>
      <c r="B31">
        <v>13.88300037</v>
      </c>
      <c r="C31">
        <v>0.64099996999999997</v>
      </c>
      <c r="D31">
        <v>1256.8709716799999</v>
      </c>
      <c r="E31">
        <v>1.6270999900000001</v>
      </c>
      <c r="F31">
        <v>1355.8280029299999</v>
      </c>
      <c r="G31">
        <v>1.43920004</v>
      </c>
      <c r="H31">
        <v>9.9000003020963209E+37</v>
      </c>
      <c r="J31" s="2">
        <f>TREND(Calibration!$A$2:$A$4,Calibration!$B$2:$B$4,C31)</f>
        <v>409.87745432547865</v>
      </c>
      <c r="K31" s="2">
        <f>TREND(Calibration!$A$2:$A$4,Calibration!$C$2:$C$4,E31)</f>
        <v>638.54026476189927</v>
      </c>
      <c r="L31" s="2">
        <f>TREND(Calibration!$A$2:$A$4,Calibration!$D$2:$D$4,G31)</f>
        <v>552.26287046498464</v>
      </c>
    </row>
    <row r="32" spans="1:12" x14ac:dyDescent="0.25">
      <c r="A32">
        <v>150100</v>
      </c>
      <c r="B32">
        <v>14.01299953</v>
      </c>
      <c r="C32">
        <v>0.64429997999999999</v>
      </c>
      <c r="D32">
        <v>784.43499756000006</v>
      </c>
      <c r="E32">
        <v>1.5942000199999999</v>
      </c>
      <c r="F32">
        <v>1313.3399658200001</v>
      </c>
      <c r="G32">
        <v>1.44239998</v>
      </c>
      <c r="H32">
        <v>9.9000003020963209E+37</v>
      </c>
      <c r="J32" s="2">
        <f>TREND(Calibration!$A$2:$A$4,Calibration!$B$2:$B$4,C32)</f>
        <v>411.90158418801497</v>
      </c>
      <c r="K32" s="2">
        <f>TREND(Calibration!$A$2:$A$4,Calibration!$C$2:$C$4,E32)</f>
        <v>625.2294130695991</v>
      </c>
      <c r="L32" s="2">
        <f>TREND(Calibration!$A$2:$A$4,Calibration!$D$2:$D$4,G32)</f>
        <v>553.58201040013387</v>
      </c>
    </row>
    <row r="33" spans="1:12" x14ac:dyDescent="0.25">
      <c r="A33">
        <v>155101</v>
      </c>
      <c r="B33">
        <v>14.038999560000001</v>
      </c>
      <c r="C33">
        <v>0.64859997999999996</v>
      </c>
      <c r="D33">
        <v>637.77801513999998</v>
      </c>
      <c r="E33">
        <v>1.6244000199999999</v>
      </c>
      <c r="F33">
        <v>1126.5030517600001</v>
      </c>
      <c r="G33">
        <v>1.43920004</v>
      </c>
      <c r="H33">
        <v>9.9000003020963209E+37</v>
      </c>
      <c r="J33" s="2">
        <f>TREND(Calibration!$A$2:$A$4,Calibration!$B$2:$B$4,C33)</f>
        <v>414.53907874376057</v>
      </c>
      <c r="K33" s="2">
        <f>TREND(Calibration!$A$2:$A$4,Calibration!$C$2:$C$4,E33)</f>
        <v>637.44789597725719</v>
      </c>
      <c r="L33" s="2">
        <f>TREND(Calibration!$A$2:$A$4,Calibration!$D$2:$D$4,G33)</f>
        <v>552.26287046498464</v>
      </c>
    </row>
    <row r="34" spans="1:12" x14ac:dyDescent="0.25">
      <c r="A34">
        <v>160102</v>
      </c>
      <c r="B34">
        <v>14.05799961</v>
      </c>
      <c r="C34">
        <v>0.64639997000000005</v>
      </c>
      <c r="D34">
        <v>653.91400146000001</v>
      </c>
      <c r="E34">
        <v>1.6270999900000001</v>
      </c>
      <c r="F34">
        <v>921.08898925999995</v>
      </c>
      <c r="G34">
        <v>1.43490005</v>
      </c>
      <c r="H34">
        <v>9.9000003020963209E+37</v>
      </c>
      <c r="J34" s="2">
        <f>TREND(Calibration!$A$2:$A$4,Calibration!$B$2:$B$4,C34)</f>
        <v>413.18965679083362</v>
      </c>
      <c r="K34" s="2">
        <f>TREND(Calibration!$A$2:$A$4,Calibration!$C$2:$C$4,E34)</f>
        <v>638.54026476189927</v>
      </c>
      <c r="L34" s="2">
        <f>TREND(Calibration!$A$2:$A$4,Calibration!$D$2:$D$4,G34)</f>
        <v>550.49024706275122</v>
      </c>
    </row>
    <row r="35" spans="1:12" x14ac:dyDescent="0.25">
      <c r="A35">
        <v>165102</v>
      </c>
      <c r="B35">
        <v>14.0909996</v>
      </c>
      <c r="C35">
        <v>0.64800000000000002</v>
      </c>
      <c r="D35">
        <v>974.52600098000005</v>
      </c>
      <c r="E35">
        <v>1.66390002</v>
      </c>
      <c r="F35">
        <v>801.93701171999999</v>
      </c>
      <c r="G35">
        <v>1.43599999</v>
      </c>
      <c r="H35">
        <v>9.9000003020963209E+37</v>
      </c>
      <c r="J35" s="2">
        <f>TREND(Calibration!$A$2:$A$4,Calibration!$B$2:$B$4,C35)</f>
        <v>414.17106851502655</v>
      </c>
      <c r="K35" s="2">
        <f>TREND(Calibration!$A$2:$A$4,Calibration!$C$2:$C$4,E35)</f>
        <v>653.42902428363129</v>
      </c>
      <c r="L35" s="2">
        <f>TREND(Calibration!$A$2:$A$4,Calibration!$D$2:$D$4,G35)</f>
        <v>550.94368518354975</v>
      </c>
    </row>
    <row r="36" spans="1:12" x14ac:dyDescent="0.25">
      <c r="A36">
        <v>170102</v>
      </c>
      <c r="B36">
        <v>14.19499969</v>
      </c>
      <c r="C36">
        <v>0.64910000999999995</v>
      </c>
      <c r="D36">
        <v>1011.0939941399999</v>
      </c>
      <c r="E36">
        <v>1.6227999900000001</v>
      </c>
      <c r="F36">
        <v>937.90802001999998</v>
      </c>
      <c r="G36">
        <v>1.4354000099999999</v>
      </c>
      <c r="H36">
        <v>9.9000003020963209E+37</v>
      </c>
      <c r="J36" s="2">
        <f>TREND(Calibration!$A$2:$A$4,Calibration!$B$2:$B$4,C36)</f>
        <v>414.84578255834413</v>
      </c>
      <c r="K36" s="2">
        <f>TREND(Calibration!$A$2:$A$4,Calibration!$C$2:$C$4,E36)</f>
        <v>636.80054699690163</v>
      </c>
      <c r="L36" s="2">
        <f>TREND(Calibration!$A$2:$A$4,Calibration!$D$2:$D$4,G36)</f>
        <v>550.6963500528002</v>
      </c>
    </row>
    <row r="37" spans="1:12" x14ac:dyDescent="0.25">
      <c r="A37">
        <v>175101</v>
      </c>
      <c r="B37">
        <v>14.30799961</v>
      </c>
      <c r="C37">
        <v>0.64910000999999995</v>
      </c>
      <c r="D37">
        <v>1068.6180419899999</v>
      </c>
      <c r="E37">
        <v>1.6217000500000001</v>
      </c>
      <c r="F37">
        <v>1236.3640136700001</v>
      </c>
      <c r="G37">
        <v>1.4333000199999999</v>
      </c>
      <c r="H37">
        <v>9.9000003020963209E+37</v>
      </c>
      <c r="J37" s="2">
        <f>TREND(Calibration!$A$2:$A$4,Calibration!$B$2:$B$4,C37)</f>
        <v>414.84578255834413</v>
      </c>
      <c r="K37" s="2">
        <f>TREND(Calibration!$A$2:$A$4,Calibration!$C$2:$C$4,E37)</f>
        <v>636.35552719261523</v>
      </c>
      <c r="L37" s="2">
        <f>TREND(Calibration!$A$2:$A$4,Calibration!$D$2:$D$4,G37)</f>
        <v>549.83065236083894</v>
      </c>
    </row>
    <row r="38" spans="1:12" x14ac:dyDescent="0.25">
      <c r="A38">
        <v>180114</v>
      </c>
      <c r="B38">
        <v>14.444000239999999</v>
      </c>
      <c r="C38">
        <v>0.64800000000000002</v>
      </c>
      <c r="D38">
        <v>9.9000003020963209E+37</v>
      </c>
      <c r="E38">
        <v>1.63740003</v>
      </c>
      <c r="F38">
        <v>674.34698486000002</v>
      </c>
      <c r="G38">
        <v>1.43429995</v>
      </c>
      <c r="H38">
        <v>9.9000003020963209E+37</v>
      </c>
      <c r="J38" s="2">
        <f>TREND(Calibration!$A$2:$A$4,Calibration!$B$2:$B$4,C38)</f>
        <v>414.17106851502655</v>
      </c>
      <c r="K38" s="2">
        <f>TREND(Calibration!$A$2:$A$4,Calibration!$C$2:$C$4,E38)</f>
        <v>642.70751187077985</v>
      </c>
      <c r="L38" s="2">
        <f>TREND(Calibration!$A$2:$A$4,Calibration!$D$2:$D$4,G38)</f>
        <v>550.24286246332656</v>
      </c>
    </row>
    <row r="39" spans="1:12" x14ac:dyDescent="0.25">
      <c r="A39">
        <v>185102</v>
      </c>
      <c r="B39">
        <v>14.739999770000001</v>
      </c>
      <c r="C39">
        <v>0.64859997999999996</v>
      </c>
      <c r="D39">
        <v>506.49600220000002</v>
      </c>
      <c r="E39">
        <v>1.6660000100000001</v>
      </c>
      <c r="F39">
        <v>9.9000003020963209E+37</v>
      </c>
      <c r="G39">
        <v>1.43490005</v>
      </c>
      <c r="H39">
        <v>1049.1369628899999</v>
      </c>
      <c r="J39" s="2">
        <f>TREND(Calibration!$A$2:$A$4,Calibration!$B$2:$B$4,C39)</f>
        <v>414.53907874376057</v>
      </c>
      <c r="K39" s="2">
        <f>TREND(Calibration!$A$2:$A$4,Calibration!$C$2:$C$4,E39)</f>
        <v>654.27864984393773</v>
      </c>
      <c r="L39" s="2">
        <f>TREND(Calibration!$A$2:$A$4,Calibration!$D$2:$D$4,G39)</f>
        <v>550.49024706275122</v>
      </c>
    </row>
    <row r="40" spans="1:12" x14ac:dyDescent="0.25">
      <c r="A40">
        <v>190101</v>
      </c>
      <c r="B40">
        <v>14.88899994</v>
      </c>
      <c r="C40">
        <v>0.64969999</v>
      </c>
      <c r="D40">
        <v>1326.7550048799999</v>
      </c>
      <c r="E40">
        <v>1.6698000399999999</v>
      </c>
      <c r="F40">
        <v>9.9000003020963209E+37</v>
      </c>
      <c r="G40">
        <v>1.4397000099999999</v>
      </c>
      <c r="H40">
        <v>9.9000003020963209E+37</v>
      </c>
      <c r="J40" s="2">
        <f>TREND(Calibration!$A$2:$A$4,Calibration!$B$2:$B$4,C40)</f>
        <v>415.21379278707821</v>
      </c>
      <c r="K40" s="2">
        <f>TREND(Calibration!$A$2:$A$4,Calibration!$C$2:$C$4,E40)</f>
        <v>655.81608698312925</v>
      </c>
      <c r="L40" s="2">
        <f>TREND(Calibration!$A$2:$A$4,Calibration!$D$2:$D$4,G40)</f>
        <v>552.46897757742306</v>
      </c>
    </row>
    <row r="41" spans="1:12" x14ac:dyDescent="0.25">
      <c r="A41">
        <v>195101</v>
      </c>
      <c r="B41">
        <v>14.960000040000001</v>
      </c>
      <c r="C41">
        <v>0.64590000999999997</v>
      </c>
      <c r="D41">
        <v>9.9000003020963209E+37</v>
      </c>
      <c r="E41">
        <v>1.6444000000000001</v>
      </c>
      <c r="F41">
        <v>1322.6789550799999</v>
      </c>
      <c r="G41">
        <v>1.4397000099999999</v>
      </c>
      <c r="H41">
        <v>9.9000003020963209E+37</v>
      </c>
      <c r="J41" s="2">
        <f>TREND(Calibration!$A$2:$A$4,Calibration!$B$2:$B$4,C41)</f>
        <v>412.88299591220789</v>
      </c>
      <c r="K41" s="2">
        <f>TREND(Calibration!$A$2:$A$4,Calibration!$C$2:$C$4,E41)</f>
        <v>645.53959842041968</v>
      </c>
      <c r="L41" s="2">
        <f>TREND(Calibration!$A$2:$A$4,Calibration!$D$2:$D$4,G41)</f>
        <v>552.46897757742306</v>
      </c>
    </row>
    <row r="42" spans="1:12" x14ac:dyDescent="0.25">
      <c r="A42">
        <v>200102</v>
      </c>
      <c r="B42">
        <v>14.97000027</v>
      </c>
      <c r="C42">
        <v>0.64529996999999995</v>
      </c>
      <c r="D42">
        <v>921.91900635000002</v>
      </c>
      <c r="E42">
        <v>1.63629997</v>
      </c>
      <c r="F42">
        <v>1164.23706055</v>
      </c>
      <c r="G42">
        <v>1.4407999499999999</v>
      </c>
      <c r="H42">
        <v>9.9000003020963209E+37</v>
      </c>
      <c r="J42" s="2">
        <f>TREND(Calibration!$A$2:$A$4,Calibration!$B$2:$B$4,C42)</f>
        <v>412.51494888122426</v>
      </c>
      <c r="K42" s="2">
        <f>TREND(Calibration!$A$2:$A$4,Calibration!$C$2:$C$4,E42)</f>
        <v>642.26244351623029</v>
      </c>
      <c r="L42" s="2">
        <f>TREND(Calibration!$A$2:$A$4,Calibration!$D$2:$D$4,G42)</f>
        <v>552.9224156982217</v>
      </c>
    </row>
    <row r="43" spans="1:12" x14ac:dyDescent="0.25">
      <c r="A43">
        <v>205101</v>
      </c>
      <c r="B43">
        <v>14.960000040000001</v>
      </c>
      <c r="C43">
        <v>0.64429997999999999</v>
      </c>
      <c r="D43">
        <v>667.33801270000004</v>
      </c>
      <c r="E43">
        <v>1.6773999900000001</v>
      </c>
      <c r="F43">
        <v>9.9000003020963209E+37</v>
      </c>
      <c r="G43">
        <v>1.4414000499999999</v>
      </c>
      <c r="H43">
        <v>1272.5329589800001</v>
      </c>
      <c r="J43" s="2">
        <f>TREND(Calibration!$A$2:$A$4,Calibration!$B$2:$B$4,C43)</f>
        <v>411.90158418801497</v>
      </c>
      <c r="K43" s="2">
        <f>TREND(Calibration!$A$2:$A$4,Calibration!$C$2:$C$4,E43)</f>
        <v>658.89091675710472</v>
      </c>
      <c r="L43" s="2">
        <f>TREND(Calibration!$A$2:$A$4,Calibration!$D$2:$D$4,G43)</f>
        <v>553.16980029764636</v>
      </c>
    </row>
    <row r="44" spans="1:12" x14ac:dyDescent="0.25">
      <c r="A44">
        <v>210102</v>
      </c>
      <c r="B44">
        <v>14.84000015</v>
      </c>
      <c r="C44">
        <v>0.64480000999999998</v>
      </c>
      <c r="D44">
        <v>1084.2779541</v>
      </c>
      <c r="E44">
        <v>1.6720000500000001</v>
      </c>
      <c r="F44">
        <v>1327.4890136700001</v>
      </c>
      <c r="G44">
        <v>1.4419000099999999</v>
      </c>
      <c r="H44">
        <v>9.9000003020963209E+37</v>
      </c>
      <c r="J44" s="2">
        <f>TREND(Calibration!$A$2:$A$4,Calibration!$B$2:$B$4,C44)</f>
        <v>412.20828800259852</v>
      </c>
      <c r="K44" s="2">
        <f>TREND(Calibration!$A$2:$A$4,Calibration!$C$2:$C$4,E44)</f>
        <v>656.70617918782057</v>
      </c>
      <c r="L44" s="2">
        <f>TREND(Calibration!$A$2:$A$4,Calibration!$D$2:$D$4,G44)</f>
        <v>553.37590328769534</v>
      </c>
    </row>
    <row r="45" spans="1:12" x14ac:dyDescent="0.25">
      <c r="A45">
        <v>215101</v>
      </c>
      <c r="B45">
        <v>14.72999954</v>
      </c>
      <c r="C45">
        <v>0.64749997999999997</v>
      </c>
      <c r="D45">
        <v>1141.6999511700001</v>
      </c>
      <c r="E45">
        <v>1.63849998</v>
      </c>
      <c r="F45">
        <v>1119.29003906</v>
      </c>
      <c r="G45">
        <v>1.4419000099999999</v>
      </c>
      <c r="H45">
        <v>9.9000003020963209E+37</v>
      </c>
      <c r="J45" s="2">
        <f>TREND(Calibration!$A$2:$A$4,Calibration!$B$2:$B$4,C45)</f>
        <v>413.8643708341512</v>
      </c>
      <c r="K45" s="2">
        <f>TREND(Calibration!$A$2:$A$4,Calibration!$C$2:$C$4,E45)</f>
        <v>643.15253572092161</v>
      </c>
      <c r="L45" s="2">
        <f>TREND(Calibration!$A$2:$A$4,Calibration!$D$2:$D$4,G45)</f>
        <v>553.37590328769534</v>
      </c>
    </row>
    <row r="46" spans="1:12" x14ac:dyDescent="0.25">
      <c r="A46">
        <v>220101</v>
      </c>
      <c r="B46">
        <v>14.652000429999999</v>
      </c>
      <c r="C46">
        <v>0.64480000999999998</v>
      </c>
      <c r="D46">
        <v>9.9000003020963209E+37</v>
      </c>
      <c r="E46">
        <v>1.6276999700000001</v>
      </c>
      <c r="F46">
        <v>1293.3950195299999</v>
      </c>
      <c r="G46">
        <v>1.44239998</v>
      </c>
      <c r="H46">
        <v>9.9000003020963209E+37</v>
      </c>
      <c r="J46" s="2">
        <f>TREND(Calibration!$A$2:$A$4,Calibration!$B$2:$B$4,C46)</f>
        <v>412.20828800259852</v>
      </c>
      <c r="K46" s="2">
        <f>TREND(Calibration!$A$2:$A$4,Calibration!$C$2:$C$4,E46)</f>
        <v>638.78300798623502</v>
      </c>
      <c r="L46" s="2">
        <f>TREND(Calibration!$A$2:$A$4,Calibration!$D$2:$D$4,G46)</f>
        <v>553.58201040013387</v>
      </c>
    </row>
    <row r="47" spans="1:12" x14ac:dyDescent="0.25">
      <c r="A47">
        <v>225102</v>
      </c>
      <c r="B47">
        <v>14.727000240000001</v>
      </c>
      <c r="C47">
        <v>0.64639997000000005</v>
      </c>
      <c r="D47">
        <v>652.52502441000001</v>
      </c>
      <c r="E47">
        <v>1.65409994</v>
      </c>
      <c r="F47">
        <v>9.9000003020963209E+37</v>
      </c>
      <c r="G47">
        <v>1.4414000499999999</v>
      </c>
      <c r="H47">
        <v>1179.3940429700001</v>
      </c>
      <c r="J47" s="2">
        <f>TREND(Calibration!$A$2:$A$4,Calibration!$B$2:$B$4,C47)</f>
        <v>413.18965679083362</v>
      </c>
      <c r="K47" s="2">
        <f>TREND(Calibration!$A$2:$A$4,Calibration!$C$2:$C$4,E47)</f>
        <v>649.46405375470135</v>
      </c>
      <c r="L47" s="2">
        <f>TREND(Calibration!$A$2:$A$4,Calibration!$D$2:$D$4,G47)</f>
        <v>553.16980029764636</v>
      </c>
    </row>
    <row r="48" spans="1:12" x14ac:dyDescent="0.25">
      <c r="A48">
        <v>230102</v>
      </c>
      <c r="B48">
        <v>14.83100033</v>
      </c>
      <c r="C48">
        <v>0.64529996999999995</v>
      </c>
      <c r="D48">
        <v>9.9000003020963209E+37</v>
      </c>
      <c r="E48">
        <v>1.6568000300000001</v>
      </c>
      <c r="F48">
        <v>9.9000003020963209E+37</v>
      </c>
      <c r="G48">
        <v>1.4419000099999999</v>
      </c>
      <c r="H48">
        <v>9.9000003020963209E+37</v>
      </c>
      <c r="J48" s="2">
        <f>TREND(Calibration!$A$2:$A$4,Calibration!$B$2:$B$4,C48)</f>
        <v>412.51494888122426</v>
      </c>
      <c r="K48" s="2">
        <f>TREND(Calibration!$A$2:$A$4,Calibration!$C$2:$C$4,E48)</f>
        <v>650.5564710896067</v>
      </c>
      <c r="L48" s="2">
        <f>TREND(Calibration!$A$2:$A$4,Calibration!$D$2:$D$4,G48)</f>
        <v>553.37590328769534</v>
      </c>
    </row>
    <row r="49" spans="1:12" x14ac:dyDescent="0.25">
      <c r="A49">
        <v>235101</v>
      </c>
      <c r="B49">
        <v>14.914999959999999</v>
      </c>
      <c r="C49">
        <v>0.63779998000000004</v>
      </c>
      <c r="D49">
        <v>910.79797363</v>
      </c>
      <c r="E49">
        <v>1.6454999400000001</v>
      </c>
      <c r="F49">
        <v>9.9000003020963209E+37</v>
      </c>
      <c r="G49">
        <v>1.44029999</v>
      </c>
      <c r="H49">
        <v>9.9000003020963209E+37</v>
      </c>
      <c r="J49" s="2">
        <f>TREND(Calibration!$A$2:$A$4,Calibration!$B$2:$B$4,C49)</f>
        <v>407.91467381305068</v>
      </c>
      <c r="K49" s="2">
        <f>TREND(Calibration!$A$2:$A$4,Calibration!$C$2:$C$4,E49)</f>
        <v>645.98461822470608</v>
      </c>
      <c r="L49" s="2">
        <f>TREND(Calibration!$A$2:$A$4,Calibration!$D$2:$D$4,G49)</f>
        <v>552.71631270817272</v>
      </c>
    </row>
    <row r="50" spans="1:12" x14ac:dyDescent="0.25">
      <c r="A50">
        <v>240101</v>
      </c>
      <c r="B50">
        <v>14.93799973</v>
      </c>
      <c r="C50">
        <v>0.64800000000000002</v>
      </c>
      <c r="D50">
        <v>1178.16894531</v>
      </c>
      <c r="E50">
        <v>1.625</v>
      </c>
      <c r="F50">
        <v>1222.0860595700001</v>
      </c>
      <c r="G50">
        <v>1.4419000099999999</v>
      </c>
      <c r="H50">
        <v>9.9000003020963209E+37</v>
      </c>
      <c r="J50" s="2">
        <f>TREND(Calibration!$A$2:$A$4,Calibration!$B$2:$B$4,C50)</f>
        <v>414.17106851502655</v>
      </c>
      <c r="K50" s="2">
        <f>TREND(Calibration!$A$2:$A$4,Calibration!$C$2:$C$4,E50)</f>
        <v>637.69063920159283</v>
      </c>
      <c r="L50" s="2">
        <f>TREND(Calibration!$A$2:$A$4,Calibration!$D$2:$D$4,G50)</f>
        <v>553.37590328769534</v>
      </c>
    </row>
    <row r="51" spans="1:12" x14ac:dyDescent="0.25">
      <c r="A51">
        <v>245101</v>
      </c>
      <c r="B51">
        <v>14.88899994</v>
      </c>
      <c r="C51">
        <v>0.64749997999999997</v>
      </c>
      <c r="D51">
        <v>835.74401854999996</v>
      </c>
      <c r="E51">
        <v>1.6612000499999999</v>
      </c>
      <c r="F51">
        <v>9.9000003020963209E+37</v>
      </c>
      <c r="G51">
        <v>1.44239998</v>
      </c>
      <c r="H51">
        <v>9.9000003020963209E+37</v>
      </c>
      <c r="J51" s="2">
        <f>TREND(Calibration!$A$2:$A$4,Calibration!$B$2:$B$4,C51)</f>
        <v>413.8643708341512</v>
      </c>
      <c r="K51" s="2">
        <f>TREND(Calibration!$A$2:$A$4,Calibration!$C$2:$C$4,E51)</f>
        <v>652.33665549898922</v>
      </c>
      <c r="L51" s="2">
        <f>TREND(Calibration!$A$2:$A$4,Calibration!$D$2:$D$4,G51)</f>
        <v>553.58201040013387</v>
      </c>
    </row>
    <row r="52" spans="1:12" x14ac:dyDescent="0.25">
      <c r="A52">
        <v>250101</v>
      </c>
      <c r="B52">
        <v>14.78199959</v>
      </c>
      <c r="C52">
        <v>0.65670002000000005</v>
      </c>
      <c r="D52">
        <v>1074.2860107399999</v>
      </c>
      <c r="E52">
        <v>1.6670999500000001</v>
      </c>
      <c r="F52">
        <v>9.9000003020963209E+37</v>
      </c>
      <c r="G52">
        <v>1.4414000499999999</v>
      </c>
      <c r="H52">
        <v>9.9000003020963209E+37</v>
      </c>
      <c r="J52" s="2">
        <f>TREND(Calibration!$A$2:$A$4,Calibration!$B$2:$B$4,C52)</f>
        <v>419.5074069766261</v>
      </c>
      <c r="K52" s="2">
        <f>TREND(Calibration!$A$2:$A$4,Calibration!$C$2:$C$4,E52)</f>
        <v>654.72366964822413</v>
      </c>
      <c r="L52" s="2">
        <f>TREND(Calibration!$A$2:$A$4,Calibration!$D$2:$D$4,G52)</f>
        <v>553.16980029764636</v>
      </c>
    </row>
    <row r="53" spans="1:12" x14ac:dyDescent="0.25">
      <c r="A53">
        <v>255102</v>
      </c>
      <c r="B53">
        <v>14.70699978</v>
      </c>
      <c r="C53">
        <v>0.65179997999999995</v>
      </c>
      <c r="D53">
        <v>9.9000003020963209E+37</v>
      </c>
      <c r="E53">
        <v>1.6492999800000001</v>
      </c>
      <c r="F53">
        <v>9.9000003020963209E+37</v>
      </c>
      <c r="G53">
        <v>1.44239998</v>
      </c>
      <c r="H53">
        <v>9.9000003020963209E+37</v>
      </c>
      <c r="J53" s="2">
        <f>TREND(Calibration!$A$2:$A$4,Calibration!$B$2:$B$4,C53)</f>
        <v>416.50186538989681</v>
      </c>
      <c r="K53" s="2">
        <f>TREND(Calibration!$A$2:$A$4,Calibration!$C$2:$C$4,E53)</f>
        <v>647.52205940975296</v>
      </c>
      <c r="L53" s="2">
        <f>TREND(Calibration!$A$2:$A$4,Calibration!$D$2:$D$4,G53)</f>
        <v>553.58201040013387</v>
      </c>
    </row>
    <row r="54" spans="1:12" x14ac:dyDescent="0.25">
      <c r="A54">
        <v>260114</v>
      </c>
      <c r="B54">
        <v>14.59000015</v>
      </c>
      <c r="C54">
        <v>0.64529996999999995</v>
      </c>
      <c r="D54">
        <v>1284.45703125</v>
      </c>
      <c r="E54">
        <v>1.6357999999999999</v>
      </c>
      <c r="F54">
        <v>1132.2120361299999</v>
      </c>
      <c r="G54">
        <v>1.4397000099999999</v>
      </c>
      <c r="H54">
        <v>9.9000003020963209E+37</v>
      </c>
      <c r="J54" s="2">
        <f>TREND(Calibration!$A$2:$A$4,Calibration!$B$2:$B$4,C54)</f>
        <v>412.51494888122426</v>
      </c>
      <c r="K54" s="2">
        <f>TREND(Calibration!$A$2:$A$4,Calibration!$C$2:$C$4,E54)</f>
        <v>642.06016289042418</v>
      </c>
      <c r="L54" s="2">
        <f>TREND(Calibration!$A$2:$A$4,Calibration!$D$2:$D$4,G54)</f>
        <v>552.46897757742306</v>
      </c>
    </row>
    <row r="55" spans="1:12" x14ac:dyDescent="0.25">
      <c r="A55">
        <v>265102</v>
      </c>
      <c r="B55">
        <v>14.553999900000001</v>
      </c>
      <c r="C55">
        <v>0.64590000999999997</v>
      </c>
      <c r="D55">
        <v>746.81097411999997</v>
      </c>
      <c r="E55">
        <v>1.66009998</v>
      </c>
      <c r="F55">
        <v>1120.67004395</v>
      </c>
      <c r="G55">
        <v>1.4429999600000001</v>
      </c>
      <c r="H55">
        <v>9.9000003020963209E+37</v>
      </c>
      <c r="J55" s="2">
        <f>TREND(Calibration!$A$2:$A$4,Calibration!$B$2:$B$4,C55)</f>
        <v>412.88299591220789</v>
      </c>
      <c r="K55" s="2">
        <f>TREND(Calibration!$A$2:$A$4,Calibration!$C$2:$C$4,E55)</f>
        <v>651.89158309858431</v>
      </c>
      <c r="L55" s="2">
        <f>TREND(Calibration!$A$2:$A$4,Calibration!$D$2:$D$4,G55)</f>
        <v>553.82934553088353</v>
      </c>
    </row>
    <row r="56" spans="1:12" x14ac:dyDescent="0.25">
      <c r="A56">
        <v>270102</v>
      </c>
      <c r="B56">
        <v>14.57699966</v>
      </c>
      <c r="C56">
        <v>0.64050001000000001</v>
      </c>
      <c r="D56">
        <v>706.94201659999999</v>
      </c>
      <c r="E56">
        <v>1.6648999499999999</v>
      </c>
      <c r="F56">
        <v>1004.84301758</v>
      </c>
      <c r="G56">
        <v>1.4407999499999999</v>
      </c>
      <c r="H56">
        <v>9.9000003020963209E+37</v>
      </c>
      <c r="J56" s="2">
        <f>TREND(Calibration!$A$2:$A$4,Calibration!$B$2:$B$4,C56)</f>
        <v>409.57079344685292</v>
      </c>
      <c r="K56" s="2">
        <f>TREND(Calibration!$A$2:$A$4,Calibration!$C$2:$C$4,E56)</f>
        <v>653.83358148938794</v>
      </c>
      <c r="L56" s="2">
        <f>TREND(Calibration!$A$2:$A$4,Calibration!$D$2:$D$4,G56)</f>
        <v>552.9224156982217</v>
      </c>
    </row>
    <row r="57" spans="1:12" x14ac:dyDescent="0.25">
      <c r="A57">
        <v>275102</v>
      </c>
      <c r="B57">
        <v>14.72999954</v>
      </c>
      <c r="C57">
        <v>0.64370000000000005</v>
      </c>
      <c r="D57">
        <v>845.00402831999997</v>
      </c>
      <c r="E57">
        <v>1.6552</v>
      </c>
      <c r="F57">
        <v>984.34301758000004</v>
      </c>
      <c r="G57">
        <v>1.4397000099999999</v>
      </c>
      <c r="H57">
        <v>9.9000003020963209E+37</v>
      </c>
      <c r="J57" s="2">
        <f>TREND(Calibration!$A$2:$A$4,Calibration!$B$2:$B$4,C57)</f>
        <v>411.53357395928094</v>
      </c>
      <c r="K57" s="2">
        <f>TREND(Calibration!$A$2:$A$4,Calibration!$C$2:$C$4,E57)</f>
        <v>649.90912210925103</v>
      </c>
      <c r="L57" s="2">
        <f>TREND(Calibration!$A$2:$A$4,Calibration!$D$2:$D$4,G57)</f>
        <v>552.46897757742306</v>
      </c>
    </row>
    <row r="58" spans="1:12" x14ac:dyDescent="0.25">
      <c r="A58">
        <v>280102</v>
      </c>
      <c r="B58">
        <v>14.95100021</v>
      </c>
      <c r="C58">
        <v>0.64050001000000001</v>
      </c>
      <c r="D58">
        <v>1297.0169677700001</v>
      </c>
      <c r="E58">
        <v>1.6460000299999999</v>
      </c>
      <c r="F58">
        <v>1127.3289794899999</v>
      </c>
      <c r="G58">
        <v>1.4419000099999999</v>
      </c>
      <c r="H58">
        <v>9.9000003020963209E+37</v>
      </c>
      <c r="J58" s="2">
        <f>TREND(Calibration!$A$2:$A$4,Calibration!$B$2:$B$4,C58)</f>
        <v>409.57079344685292</v>
      </c>
      <c r="K58" s="2">
        <f>TREND(Calibration!$A$2:$A$4,Calibration!$C$2:$C$4,E58)</f>
        <v>646.18694740077524</v>
      </c>
      <c r="L58" s="2">
        <f>TREND(Calibration!$A$2:$A$4,Calibration!$D$2:$D$4,G58)</f>
        <v>553.37590328769534</v>
      </c>
    </row>
    <row r="59" spans="1:12" x14ac:dyDescent="0.25">
      <c r="A59">
        <v>285102</v>
      </c>
      <c r="B59">
        <v>15.105999949999999</v>
      </c>
      <c r="C59">
        <v>0.64160001</v>
      </c>
      <c r="D59">
        <v>1198.7850341799999</v>
      </c>
      <c r="E59">
        <v>1.65409994</v>
      </c>
      <c r="F59">
        <v>1202.47302246</v>
      </c>
      <c r="G59">
        <v>1.4414000499999999</v>
      </c>
      <c r="H59">
        <v>9.9000003020963209E+37</v>
      </c>
      <c r="J59" s="2">
        <f>TREND(Calibration!$A$2:$A$4,Calibration!$B$2:$B$4,C59)</f>
        <v>410.24550135646228</v>
      </c>
      <c r="K59" s="2">
        <f>TREND(Calibration!$A$2:$A$4,Calibration!$C$2:$C$4,E59)</f>
        <v>649.46405375470135</v>
      </c>
      <c r="L59" s="2">
        <f>TREND(Calibration!$A$2:$A$4,Calibration!$D$2:$D$4,G59)</f>
        <v>553.16980029764636</v>
      </c>
    </row>
    <row r="60" spans="1:12" x14ac:dyDescent="0.25">
      <c r="A60">
        <v>290102</v>
      </c>
      <c r="B60">
        <v>15.17099953</v>
      </c>
      <c r="C60">
        <v>0.64429997999999999</v>
      </c>
      <c r="D60">
        <v>1315.6729736299999</v>
      </c>
      <c r="E60">
        <v>1.6368999500000001</v>
      </c>
      <c r="F60">
        <v>1226.2889404299999</v>
      </c>
      <c r="G60">
        <v>1.4407999499999999</v>
      </c>
      <c r="H60">
        <v>9.9000003020963209E+37</v>
      </c>
      <c r="J60" s="2">
        <f>TREND(Calibration!$A$2:$A$4,Calibration!$B$2:$B$4,C60)</f>
        <v>411.90158418801497</v>
      </c>
      <c r="K60" s="2">
        <f>TREND(Calibration!$A$2:$A$4,Calibration!$C$2:$C$4,E60)</f>
        <v>642.50518674056593</v>
      </c>
      <c r="L60" s="2">
        <f>TREND(Calibration!$A$2:$A$4,Calibration!$D$2:$D$4,G60)</f>
        <v>552.9224156982217</v>
      </c>
    </row>
    <row r="61" spans="1:12" x14ac:dyDescent="0.25">
      <c r="A61">
        <v>295103</v>
      </c>
      <c r="B61">
        <v>15.14500046</v>
      </c>
      <c r="C61">
        <v>0.64099996999999997</v>
      </c>
      <c r="D61">
        <v>9.9000003020963209E+37</v>
      </c>
      <c r="E61">
        <v>1.6066000499999999</v>
      </c>
      <c r="F61">
        <v>9.9000003020963209E+37</v>
      </c>
      <c r="G61">
        <v>1.4386999600000001</v>
      </c>
      <c r="H61">
        <v>9.9000003020963209E+37</v>
      </c>
      <c r="J61" s="2">
        <f>TREND(Calibration!$A$2:$A$4,Calibration!$B$2:$B$4,C61)</f>
        <v>409.87745432547865</v>
      </c>
      <c r="K61" s="2">
        <f>TREND(Calibration!$A$2:$A$4,Calibration!$C$2:$C$4,E61)</f>
        <v>630.24628573878613</v>
      </c>
      <c r="L61" s="2">
        <f>TREND(Calibration!$A$2:$A$4,Calibration!$D$2:$D$4,G61)</f>
        <v>552.05671800626055</v>
      </c>
    </row>
    <row r="62" spans="1:12" x14ac:dyDescent="0.25">
      <c r="A62">
        <v>300101</v>
      </c>
      <c r="B62">
        <v>15.04800034</v>
      </c>
      <c r="C62">
        <v>0.64099996999999997</v>
      </c>
      <c r="D62">
        <v>1265.22595215</v>
      </c>
      <c r="E62">
        <v>1.64769995</v>
      </c>
      <c r="F62">
        <v>9.9000003020963209E+37</v>
      </c>
      <c r="G62">
        <v>1.44239998</v>
      </c>
      <c r="H62">
        <v>9.9000003020963209E+37</v>
      </c>
      <c r="J62" s="2">
        <f>TREND(Calibration!$A$2:$A$4,Calibration!$B$2:$B$4,C62)</f>
        <v>409.87745432547865</v>
      </c>
      <c r="K62" s="2">
        <f>TREND(Calibration!$A$2:$A$4,Calibration!$C$2:$C$4,E62)</f>
        <v>646.87471042939728</v>
      </c>
      <c r="L62" s="2">
        <f>TREND(Calibration!$A$2:$A$4,Calibration!$D$2:$D$4,G62)</f>
        <v>553.58201040013387</v>
      </c>
    </row>
    <row r="63" spans="1:12" x14ac:dyDescent="0.25">
      <c r="A63">
        <v>305102</v>
      </c>
      <c r="B63">
        <v>15.055999760000001</v>
      </c>
      <c r="C63">
        <v>0.64209998000000001</v>
      </c>
      <c r="D63">
        <v>901.87902831999997</v>
      </c>
      <c r="E63">
        <v>1.6482000400000001</v>
      </c>
      <c r="F63">
        <v>9.9000003020963209E+37</v>
      </c>
      <c r="G63">
        <v>1.4419000099999999</v>
      </c>
      <c r="H63">
        <v>1271.4010009799999</v>
      </c>
      <c r="J63" s="2">
        <f>TREND(Calibration!$A$2:$A$4,Calibration!$B$2:$B$4,C63)</f>
        <v>410.55216836879629</v>
      </c>
      <c r="K63" s="2">
        <f>TREND(Calibration!$A$2:$A$4,Calibration!$C$2:$C$4,E63)</f>
        <v>647.07703960546655</v>
      </c>
      <c r="L63" s="2">
        <f>TREND(Calibration!$A$2:$A$4,Calibration!$D$2:$D$4,G63)</f>
        <v>553.37590328769534</v>
      </c>
    </row>
    <row r="64" spans="1:12" x14ac:dyDescent="0.25">
      <c r="A64">
        <v>310102</v>
      </c>
      <c r="B64">
        <v>14.98200035</v>
      </c>
      <c r="C64">
        <v>0.63719999999999999</v>
      </c>
      <c r="D64">
        <v>871.73400878999996</v>
      </c>
      <c r="E64">
        <v>1.61259997</v>
      </c>
      <c r="F64">
        <v>9.9000003020963209E+37</v>
      </c>
      <c r="G64">
        <v>1.4407999499999999</v>
      </c>
      <c r="H64">
        <v>9.9000003020963209E+37</v>
      </c>
      <c r="J64" s="2">
        <f>TREND(Calibration!$A$2:$A$4,Calibration!$B$2:$B$4,C64)</f>
        <v>407.5466635843166</v>
      </c>
      <c r="K64" s="2">
        <f>TREND(Calibration!$A$2:$A$4,Calibration!$C$2:$C$4,E64)</f>
        <v>632.67376653240592</v>
      </c>
      <c r="L64" s="2">
        <f>TREND(Calibration!$A$2:$A$4,Calibration!$D$2:$D$4,G64)</f>
        <v>552.9224156982217</v>
      </c>
    </row>
    <row r="65" spans="1:12" x14ac:dyDescent="0.25">
      <c r="A65">
        <v>315102</v>
      </c>
      <c r="B65">
        <v>14.946999549999999</v>
      </c>
      <c r="C65">
        <v>0.63940001000000002</v>
      </c>
      <c r="D65">
        <v>550.09698486000002</v>
      </c>
      <c r="E65">
        <v>1.61530006</v>
      </c>
      <c r="F65">
        <v>9.9000003020963209E+37</v>
      </c>
      <c r="G65">
        <v>1.44029999</v>
      </c>
      <c r="H65">
        <v>1137.9329834</v>
      </c>
      <c r="J65" s="2">
        <f>TREND(Calibration!$A$2:$A$4,Calibration!$B$2:$B$4,C65)</f>
        <v>408.89608553724361</v>
      </c>
      <c r="K65" s="2">
        <f>TREND(Calibration!$A$2:$A$4,Calibration!$C$2:$C$4,E65)</f>
        <v>633.76618386731116</v>
      </c>
      <c r="L65" s="2">
        <f>TREND(Calibration!$A$2:$A$4,Calibration!$D$2:$D$4,G65)</f>
        <v>552.71631270817272</v>
      </c>
    </row>
    <row r="66" spans="1:12" x14ac:dyDescent="0.25">
      <c r="A66">
        <v>320103</v>
      </c>
      <c r="B66">
        <v>14.881999970000001</v>
      </c>
      <c r="C66">
        <v>0.63889998000000003</v>
      </c>
      <c r="D66">
        <v>832.88800048999997</v>
      </c>
      <c r="E66">
        <v>1.61150002</v>
      </c>
      <c r="F66">
        <v>9.9000003020963209E+37</v>
      </c>
      <c r="G66">
        <v>1.4380999800000001</v>
      </c>
      <c r="H66">
        <v>9.9000003020963209E+37</v>
      </c>
      <c r="J66" s="2">
        <f>TREND(Calibration!$A$2:$A$4,Calibration!$B$2:$B$4,C66)</f>
        <v>408.58938172265999</v>
      </c>
      <c r="K66" s="2">
        <f>TREND(Calibration!$A$2:$A$4,Calibration!$C$2:$C$4,E66)</f>
        <v>632.22874268226417</v>
      </c>
      <c r="L66" s="2">
        <f>TREND(Calibration!$A$2:$A$4,Calibration!$D$2:$D$4,G66)</f>
        <v>551.80938287551101</v>
      </c>
    </row>
    <row r="67" spans="1:12" x14ac:dyDescent="0.25">
      <c r="A67">
        <v>325102</v>
      </c>
      <c r="B67">
        <v>14.81400013</v>
      </c>
      <c r="C67">
        <v>0.64050001000000001</v>
      </c>
      <c r="D67">
        <v>1339.1590576200001</v>
      </c>
      <c r="E67">
        <v>1.63740003</v>
      </c>
      <c r="F67">
        <v>9.9000003020963209E+37</v>
      </c>
      <c r="G67">
        <v>1.4380999800000001</v>
      </c>
      <c r="H67">
        <v>9.9000003020963209E+37</v>
      </c>
      <c r="J67" s="2">
        <f>TREND(Calibration!$A$2:$A$4,Calibration!$B$2:$B$4,C67)</f>
        <v>409.57079344685292</v>
      </c>
      <c r="K67" s="2">
        <f>TREND(Calibration!$A$2:$A$4,Calibration!$C$2:$C$4,E67)</f>
        <v>642.70751187077985</v>
      </c>
      <c r="L67" s="2">
        <f>TREND(Calibration!$A$2:$A$4,Calibration!$D$2:$D$4,G67)</f>
        <v>551.80938287551101</v>
      </c>
    </row>
    <row r="68" spans="1:12" x14ac:dyDescent="0.25">
      <c r="A68">
        <v>330102</v>
      </c>
      <c r="B68">
        <v>14.76599979</v>
      </c>
      <c r="C68">
        <v>0.63889998000000003</v>
      </c>
      <c r="D68">
        <v>856.00299071999996</v>
      </c>
      <c r="E68">
        <v>1.6211999699999999</v>
      </c>
      <c r="F68">
        <v>9.9000003020963209E+37</v>
      </c>
      <c r="G68">
        <v>1.43920004</v>
      </c>
      <c r="H68">
        <v>9.9000003020963209E+37</v>
      </c>
      <c r="J68" s="2">
        <f>TREND(Calibration!$A$2:$A$4,Calibration!$B$2:$B$4,C68)</f>
        <v>408.58938172265999</v>
      </c>
      <c r="K68" s="2">
        <f>TREND(Calibration!$A$2:$A$4,Calibration!$C$2:$C$4,E68)</f>
        <v>636.15320206240119</v>
      </c>
      <c r="L68" s="2">
        <f>TREND(Calibration!$A$2:$A$4,Calibration!$D$2:$D$4,G68)</f>
        <v>552.26287046498464</v>
      </c>
    </row>
    <row r="69" spans="1:12" x14ac:dyDescent="0.25">
      <c r="A69">
        <v>335102</v>
      </c>
      <c r="B69">
        <v>14.710000040000001</v>
      </c>
      <c r="C69">
        <v>0.63779998000000004</v>
      </c>
      <c r="D69">
        <v>518.46099853999999</v>
      </c>
      <c r="E69">
        <v>1.6227999900000001</v>
      </c>
      <c r="F69">
        <v>9.9000003020963209E+37</v>
      </c>
      <c r="G69">
        <v>1.4414000499999999</v>
      </c>
      <c r="H69">
        <v>9.9000003020963209E+37</v>
      </c>
      <c r="J69" s="2">
        <f>TREND(Calibration!$A$2:$A$4,Calibration!$B$2:$B$4,C69)</f>
        <v>407.91467381305068</v>
      </c>
      <c r="K69" s="2">
        <f>TREND(Calibration!$A$2:$A$4,Calibration!$C$2:$C$4,E69)</f>
        <v>636.80054699690163</v>
      </c>
      <c r="L69" s="2">
        <f>TREND(Calibration!$A$2:$A$4,Calibration!$D$2:$D$4,G69)</f>
        <v>553.16980029764636</v>
      </c>
    </row>
    <row r="70" spans="1:12" x14ac:dyDescent="0.25">
      <c r="A70">
        <v>340102</v>
      </c>
      <c r="B70">
        <v>14.62899971</v>
      </c>
      <c r="C70">
        <v>0.63829999999999998</v>
      </c>
      <c r="D70">
        <v>833.10601807</v>
      </c>
      <c r="E70">
        <v>1.6211999699999999</v>
      </c>
      <c r="F70">
        <v>9.9000003020963209E+37</v>
      </c>
      <c r="G70">
        <v>1.44029999</v>
      </c>
      <c r="H70">
        <v>9.9000003020963209E+37</v>
      </c>
      <c r="J70" s="2">
        <f>TREND(Calibration!$A$2:$A$4,Calibration!$B$2:$B$4,C70)</f>
        <v>408.22137149392597</v>
      </c>
      <c r="K70" s="2">
        <f>TREND(Calibration!$A$2:$A$4,Calibration!$C$2:$C$4,E70)</f>
        <v>636.15320206240119</v>
      </c>
      <c r="L70" s="2">
        <f>TREND(Calibration!$A$2:$A$4,Calibration!$D$2:$D$4,G70)</f>
        <v>552.71631270817272</v>
      </c>
    </row>
    <row r="71" spans="1:12" x14ac:dyDescent="0.25">
      <c r="A71">
        <v>345102</v>
      </c>
      <c r="B71">
        <v>14.52900028</v>
      </c>
      <c r="C71">
        <v>0.63719999999999999</v>
      </c>
      <c r="D71">
        <v>553.29302978999999</v>
      </c>
      <c r="E71">
        <v>1.6433000600000001</v>
      </c>
      <c r="F71">
        <v>9.9000003020963209E+37</v>
      </c>
      <c r="G71">
        <v>1.44029999</v>
      </c>
      <c r="H71">
        <v>9.9000003020963209E+37</v>
      </c>
      <c r="J71" s="2">
        <f>TREND(Calibration!$A$2:$A$4,Calibration!$B$2:$B$4,C71)</f>
        <v>407.5466635843166</v>
      </c>
      <c r="K71" s="2">
        <f>TREND(Calibration!$A$2:$A$4,Calibration!$C$2:$C$4,E71)</f>
        <v>645.09457861613328</v>
      </c>
      <c r="L71" s="2">
        <f>TREND(Calibration!$A$2:$A$4,Calibration!$D$2:$D$4,G71)</f>
        <v>552.71631270817272</v>
      </c>
    </row>
    <row r="72" spans="1:12" x14ac:dyDescent="0.25">
      <c r="A72">
        <v>350102</v>
      </c>
      <c r="B72">
        <v>14.35700035</v>
      </c>
      <c r="C72">
        <v>0.64050001000000001</v>
      </c>
      <c r="D72">
        <v>644.13800048999997</v>
      </c>
      <c r="E72">
        <v>1.64230001</v>
      </c>
      <c r="F72">
        <v>9.9000003020963209E+37</v>
      </c>
      <c r="G72">
        <v>1.44029999</v>
      </c>
      <c r="H72">
        <v>9.9000003020963209E+37</v>
      </c>
      <c r="J72" s="2">
        <f>TREND(Calibration!$A$2:$A$4,Calibration!$B$2:$B$4,C72)</f>
        <v>409.57079344685292</v>
      </c>
      <c r="K72" s="2">
        <f>TREND(Calibration!$A$2:$A$4,Calibration!$C$2:$C$4,E72)</f>
        <v>644.68997286011324</v>
      </c>
      <c r="L72" s="2">
        <f>TREND(Calibration!$A$2:$A$4,Calibration!$D$2:$D$4,G72)</f>
        <v>552.71631270817272</v>
      </c>
    </row>
    <row r="73" spans="1:12" x14ac:dyDescent="0.25">
      <c r="A73">
        <v>355103</v>
      </c>
      <c r="B73">
        <v>14.26200008</v>
      </c>
      <c r="C73">
        <v>0.64259999999999995</v>
      </c>
      <c r="D73">
        <v>384.64999390000003</v>
      </c>
      <c r="E73">
        <v>1.63629997</v>
      </c>
      <c r="F73">
        <v>9.9000003020963209E+37</v>
      </c>
      <c r="G73">
        <v>1.4386999600000001</v>
      </c>
      <c r="H73">
        <v>9.9000003020963209E+37</v>
      </c>
      <c r="J73" s="2">
        <f>TREND(Calibration!$A$2:$A$4,Calibration!$B$2:$B$4,C73)</f>
        <v>410.85886604967158</v>
      </c>
      <c r="K73" s="2">
        <f>TREND(Calibration!$A$2:$A$4,Calibration!$C$2:$C$4,E73)</f>
        <v>642.26244351623029</v>
      </c>
      <c r="L73" s="2">
        <f>TREND(Calibration!$A$2:$A$4,Calibration!$D$2:$D$4,G73)</f>
        <v>552.05671800626055</v>
      </c>
    </row>
    <row r="74" spans="1:12" x14ac:dyDescent="0.25">
      <c r="A74">
        <v>360115</v>
      </c>
      <c r="B74">
        <v>14.22000027</v>
      </c>
      <c r="C74">
        <v>0.63940001000000002</v>
      </c>
      <c r="D74">
        <v>1245.8010253899999</v>
      </c>
      <c r="E74">
        <v>1.6081999499999999</v>
      </c>
      <c r="F74">
        <v>1211.3669433600001</v>
      </c>
      <c r="G74">
        <v>1.4414000499999999</v>
      </c>
      <c r="H74">
        <v>9.9000003020963209E+37</v>
      </c>
      <c r="J74" s="2">
        <f>TREND(Calibration!$A$2:$A$4,Calibration!$B$2:$B$4,C74)</f>
        <v>408.89608553724361</v>
      </c>
      <c r="K74" s="2">
        <f>TREND(Calibration!$A$2:$A$4,Calibration!$C$2:$C$4,E74)</f>
        <v>630.89358212302329</v>
      </c>
      <c r="L74" s="2">
        <f>TREND(Calibration!$A$2:$A$4,Calibration!$D$2:$D$4,G74)</f>
        <v>553.16980029764636</v>
      </c>
    </row>
    <row r="75" spans="1:12" x14ac:dyDescent="0.25">
      <c r="A75">
        <v>365103</v>
      </c>
      <c r="B75">
        <v>14.213999749999999</v>
      </c>
      <c r="C75">
        <v>0.64050001000000001</v>
      </c>
      <c r="D75">
        <v>382.01000977000001</v>
      </c>
      <c r="E75">
        <v>1.60339999</v>
      </c>
      <c r="F75">
        <v>9.9000003020963209E+37</v>
      </c>
      <c r="G75">
        <v>1.4414000499999999</v>
      </c>
      <c r="H75">
        <v>9.9000003020963209E+37</v>
      </c>
      <c r="J75" s="2">
        <f>TREND(Calibration!$A$2:$A$4,Calibration!$B$2:$B$4,C75)</f>
        <v>409.57079344685292</v>
      </c>
      <c r="K75" s="2">
        <f>TREND(Calibration!$A$2:$A$4,Calibration!$C$2:$C$4,E75)</f>
        <v>628.9515877780749</v>
      </c>
      <c r="L75" s="2">
        <f>TREND(Calibration!$A$2:$A$4,Calibration!$D$2:$D$4,G75)</f>
        <v>553.16980029764636</v>
      </c>
    </row>
    <row r="76" spans="1:12" x14ac:dyDescent="0.25">
      <c r="A76">
        <v>370102</v>
      </c>
      <c r="B76">
        <v>14.23400021</v>
      </c>
      <c r="C76">
        <v>0.63779998000000004</v>
      </c>
      <c r="D76">
        <v>9.9000003020963209E+37</v>
      </c>
      <c r="E76">
        <v>1.64059997</v>
      </c>
      <c r="F76">
        <v>9.9000003020963209E+37</v>
      </c>
      <c r="G76">
        <v>1.44350004</v>
      </c>
      <c r="H76">
        <v>9.9000003020963209E+37</v>
      </c>
      <c r="J76" s="2">
        <f>TREND(Calibration!$A$2:$A$4,Calibration!$B$2:$B$4,C76)</f>
        <v>407.91467381305068</v>
      </c>
      <c r="K76" s="2">
        <f>TREND(Calibration!$A$2:$A$4,Calibration!$C$2:$C$4,E76)</f>
        <v>644.00216128122793</v>
      </c>
      <c r="L76" s="2">
        <f>TREND(Calibration!$A$2:$A$4,Calibration!$D$2:$D$4,G76)</f>
        <v>554.03549798960762</v>
      </c>
    </row>
    <row r="77" spans="1:12" x14ac:dyDescent="0.25">
      <c r="A77">
        <v>375102</v>
      </c>
      <c r="B77">
        <v>14.25599957</v>
      </c>
      <c r="C77">
        <v>0.64050001000000001</v>
      </c>
      <c r="D77">
        <v>767.23602295000001</v>
      </c>
      <c r="E77">
        <v>1.6497999400000001</v>
      </c>
      <c r="F77">
        <v>9.9000003020963209E+37</v>
      </c>
      <c r="G77">
        <v>1.4445999899999999</v>
      </c>
      <c r="H77">
        <v>9.9000003020963209E+37</v>
      </c>
      <c r="J77" s="2">
        <f>TREND(Calibration!$A$2:$A$4,Calibration!$B$2:$B$4,C77)</f>
        <v>409.57079344685292</v>
      </c>
      <c r="K77" s="2">
        <f>TREND(Calibration!$A$2:$A$4,Calibration!$C$2:$C$4,E77)</f>
        <v>647.72433598970372</v>
      </c>
      <c r="L77" s="2">
        <f>TREND(Calibration!$A$2:$A$4,Calibration!$D$2:$D$4,G77)</f>
        <v>554.4889402327957</v>
      </c>
    </row>
    <row r="78" spans="1:12" x14ac:dyDescent="0.25">
      <c r="A78">
        <v>380103</v>
      </c>
      <c r="B78">
        <v>14.291999819999999</v>
      </c>
      <c r="C78">
        <v>0.64800000000000002</v>
      </c>
      <c r="D78">
        <v>515.21398925999995</v>
      </c>
      <c r="E78">
        <v>1.63789999</v>
      </c>
      <c r="F78">
        <v>9.9000003020963209E+37</v>
      </c>
      <c r="G78">
        <v>1.44239998</v>
      </c>
      <c r="H78">
        <v>9.9000003020963209E+37</v>
      </c>
      <c r="J78" s="2">
        <f>TREND(Calibration!$A$2:$A$4,Calibration!$B$2:$B$4,C78)</f>
        <v>414.17106851502655</v>
      </c>
      <c r="K78" s="2">
        <f>TREND(Calibration!$A$2:$A$4,Calibration!$C$2:$C$4,E78)</f>
        <v>642.90978845073062</v>
      </c>
      <c r="L78" s="2">
        <f>TREND(Calibration!$A$2:$A$4,Calibration!$D$2:$D$4,G78)</f>
        <v>553.58201040013387</v>
      </c>
    </row>
    <row r="79" spans="1:12" x14ac:dyDescent="0.25">
      <c r="A79">
        <v>385103</v>
      </c>
      <c r="B79">
        <v>14.222999570000001</v>
      </c>
      <c r="C79">
        <v>0.64749997999999997</v>
      </c>
      <c r="D79">
        <v>512.89501953000001</v>
      </c>
      <c r="E79">
        <v>1.61580002</v>
      </c>
      <c r="F79">
        <v>9.9000003020963209E+37</v>
      </c>
      <c r="G79">
        <v>1.4419000099999999</v>
      </c>
      <c r="H79">
        <v>9.9000003020963209E+37</v>
      </c>
      <c r="J79" s="2">
        <f>TREND(Calibration!$A$2:$A$4,Calibration!$B$2:$B$4,C79)</f>
        <v>413.8643708341512</v>
      </c>
      <c r="K79" s="2">
        <f>TREND(Calibration!$A$2:$A$4,Calibration!$C$2:$C$4,E79)</f>
        <v>633.96846044726192</v>
      </c>
      <c r="L79" s="2">
        <f>TREND(Calibration!$A$2:$A$4,Calibration!$D$2:$D$4,G79)</f>
        <v>553.37590328769534</v>
      </c>
    </row>
    <row r="80" spans="1:12" x14ac:dyDescent="0.25">
      <c r="A80">
        <v>390104</v>
      </c>
      <c r="B80">
        <v>14.088999749999999</v>
      </c>
      <c r="C80">
        <v>0.64259999999999995</v>
      </c>
      <c r="D80">
        <v>524.74700928000004</v>
      </c>
      <c r="E80">
        <v>1.61360002</v>
      </c>
      <c r="F80">
        <v>9.9000003020963209E+37</v>
      </c>
      <c r="G80">
        <v>1.4419000099999999</v>
      </c>
      <c r="H80">
        <v>9.9000003020963209E+37</v>
      </c>
      <c r="J80" s="2">
        <f>TREND(Calibration!$A$2:$A$4,Calibration!$B$2:$B$4,C80)</f>
        <v>410.85886604967158</v>
      </c>
      <c r="K80" s="2">
        <f>TREND(Calibration!$A$2:$A$4,Calibration!$C$2:$C$4,E80)</f>
        <v>633.07837228842584</v>
      </c>
      <c r="L80" s="2">
        <f>TREND(Calibration!$A$2:$A$4,Calibration!$D$2:$D$4,G80)</f>
        <v>553.37590328769534</v>
      </c>
    </row>
    <row r="81" spans="1:12" x14ac:dyDescent="0.25">
      <c r="A81">
        <v>395103</v>
      </c>
      <c r="B81">
        <v>13.913999560000001</v>
      </c>
      <c r="C81">
        <v>0.64160001</v>
      </c>
      <c r="D81">
        <v>860.09197998000002</v>
      </c>
      <c r="E81">
        <v>1.69630003</v>
      </c>
      <c r="F81">
        <v>9.9000003020963209E+37</v>
      </c>
      <c r="G81">
        <v>1.4445999899999999</v>
      </c>
      <c r="H81">
        <v>9.9000003020963209E+37</v>
      </c>
      <c r="J81" s="2">
        <f>TREND(Calibration!$A$2:$A$4,Calibration!$B$2:$B$4,C81)</f>
        <v>410.24550135646228</v>
      </c>
      <c r="K81" s="2">
        <f>TREND(Calibration!$A$2:$A$4,Calibration!$C$2:$C$4,E81)</f>
        <v>666.53759939598058</v>
      </c>
      <c r="L81" s="2">
        <f>TREND(Calibration!$A$2:$A$4,Calibration!$D$2:$D$4,G81)</f>
        <v>554.4889402327957</v>
      </c>
    </row>
    <row r="82" spans="1:12" x14ac:dyDescent="0.25">
      <c r="A82">
        <v>400103</v>
      </c>
      <c r="B82">
        <v>13.76299953</v>
      </c>
      <c r="C82">
        <v>0.63239997999999997</v>
      </c>
      <c r="D82">
        <v>726.25799560999997</v>
      </c>
      <c r="E82">
        <v>1.65310001</v>
      </c>
      <c r="F82">
        <v>9.9000003020963209E+37</v>
      </c>
      <c r="G82">
        <v>1.44029999</v>
      </c>
      <c r="H82">
        <v>1198.3039550799999</v>
      </c>
      <c r="J82" s="2">
        <f>TREND(Calibration!$A$2:$A$4,Calibration!$B$2:$B$4,C82)</f>
        <v>404.60247134769565</v>
      </c>
      <c r="K82" s="2">
        <f>TREND(Calibration!$A$2:$A$4,Calibration!$C$2:$C$4,E82)</f>
        <v>649.05949654894459</v>
      </c>
      <c r="L82" s="2">
        <f>TREND(Calibration!$A$2:$A$4,Calibration!$D$2:$D$4,G82)</f>
        <v>552.71631270817272</v>
      </c>
    </row>
    <row r="83" spans="1:12" x14ac:dyDescent="0.25">
      <c r="A83">
        <v>405103</v>
      </c>
      <c r="B83">
        <v>13.664999959999999</v>
      </c>
      <c r="C83">
        <v>0.63940001000000002</v>
      </c>
      <c r="D83">
        <v>794.95697021000001</v>
      </c>
      <c r="E83">
        <v>1.69630003</v>
      </c>
      <c r="F83">
        <v>9.9000003020963209E+37</v>
      </c>
      <c r="G83">
        <v>1.44239998</v>
      </c>
      <c r="H83">
        <v>9.9000003020963209E+37</v>
      </c>
      <c r="J83" s="2">
        <f>TREND(Calibration!$A$2:$A$4,Calibration!$B$2:$B$4,C83)</f>
        <v>408.89608553724361</v>
      </c>
      <c r="K83" s="2">
        <f>TREND(Calibration!$A$2:$A$4,Calibration!$C$2:$C$4,E83)</f>
        <v>666.53759939598058</v>
      </c>
      <c r="L83" s="2">
        <f>TREND(Calibration!$A$2:$A$4,Calibration!$D$2:$D$4,G83)</f>
        <v>553.58201040013387</v>
      </c>
    </row>
    <row r="84" spans="1:12" x14ac:dyDescent="0.25">
      <c r="A84">
        <v>410104</v>
      </c>
      <c r="B84">
        <v>13.64299965</v>
      </c>
      <c r="C84">
        <v>0.64160001</v>
      </c>
      <c r="D84">
        <v>1303.31799316</v>
      </c>
      <c r="E84">
        <v>1.67359996</v>
      </c>
      <c r="F84">
        <v>9.9000003020963209E+37</v>
      </c>
      <c r="G84">
        <v>1.4419000099999999</v>
      </c>
      <c r="H84">
        <v>9.9000003020963209E+37</v>
      </c>
      <c r="J84" s="2">
        <f>TREND(Calibration!$A$2:$A$4,Calibration!$B$2:$B$4,C84)</f>
        <v>410.24550135646228</v>
      </c>
      <c r="K84" s="2">
        <f>TREND(Calibration!$A$2:$A$4,Calibration!$C$2:$C$4,E84)</f>
        <v>657.35347961791297</v>
      </c>
      <c r="L84" s="2">
        <f>TREND(Calibration!$A$2:$A$4,Calibration!$D$2:$D$4,G84)</f>
        <v>553.37590328769534</v>
      </c>
    </row>
    <row r="85" spans="1:12" x14ac:dyDescent="0.25">
      <c r="A85">
        <v>415103</v>
      </c>
      <c r="B85">
        <v>13.72900009</v>
      </c>
      <c r="C85">
        <v>0.64160001</v>
      </c>
      <c r="D85">
        <v>938.13201904000005</v>
      </c>
      <c r="E85">
        <v>1.70270002</v>
      </c>
      <c r="F85">
        <v>9.9000003020963209E+37</v>
      </c>
      <c r="G85">
        <v>1.44029999</v>
      </c>
      <c r="H85">
        <v>9.9000003020963209E+37</v>
      </c>
      <c r="J85" s="2">
        <f>TREND(Calibration!$A$2:$A$4,Calibration!$B$2:$B$4,C85)</f>
        <v>410.24550135646228</v>
      </c>
      <c r="K85" s="2">
        <f>TREND(Calibration!$A$2:$A$4,Calibration!$C$2:$C$4,E85)</f>
        <v>669.12694272128465</v>
      </c>
      <c r="L85" s="2">
        <f>TREND(Calibration!$A$2:$A$4,Calibration!$D$2:$D$4,G85)</f>
        <v>552.71631270817272</v>
      </c>
    </row>
    <row r="86" spans="1:12" x14ac:dyDescent="0.25">
      <c r="A86">
        <v>420103</v>
      </c>
      <c r="B86">
        <v>13.81499958</v>
      </c>
      <c r="C86">
        <v>0.64429997999999999</v>
      </c>
      <c r="D86">
        <v>935.42401123000002</v>
      </c>
      <c r="E86">
        <v>1.72109997</v>
      </c>
      <c r="F86">
        <v>9.9000003020963209E+37</v>
      </c>
      <c r="G86">
        <v>1.4397000099999999</v>
      </c>
      <c r="H86">
        <v>9.9000003020963209E+37</v>
      </c>
      <c r="J86" s="2">
        <f>TREND(Calibration!$A$2:$A$4,Calibration!$B$2:$B$4,C86)</f>
        <v>411.90158418801497</v>
      </c>
      <c r="K86" s="2">
        <f>TREND(Calibration!$A$2:$A$4,Calibration!$C$2:$C$4,E86)</f>
        <v>676.57129618409147</v>
      </c>
      <c r="L86" s="2">
        <f>TREND(Calibration!$A$2:$A$4,Calibration!$D$2:$D$4,G86)</f>
        <v>552.46897757742306</v>
      </c>
    </row>
    <row r="87" spans="1:12" x14ac:dyDescent="0.25">
      <c r="A87">
        <v>425103</v>
      </c>
      <c r="B87">
        <v>13.913999560000001</v>
      </c>
      <c r="C87">
        <v>0.63889998000000003</v>
      </c>
      <c r="D87">
        <v>1081.4630127</v>
      </c>
      <c r="E87">
        <v>1.70650005</v>
      </c>
      <c r="F87">
        <v>9.9000003020963209E+37</v>
      </c>
      <c r="G87">
        <v>1.4429999600000001</v>
      </c>
      <c r="H87">
        <v>1292.50097656</v>
      </c>
      <c r="J87" s="2">
        <f>TREND(Calibration!$A$2:$A$4,Calibration!$B$2:$B$4,C87)</f>
        <v>408.58938172265999</v>
      </c>
      <c r="K87" s="2">
        <f>TREND(Calibration!$A$2:$A$4,Calibration!$C$2:$C$4,E87)</f>
        <v>670.6643798604764</v>
      </c>
      <c r="L87" s="2">
        <f>TREND(Calibration!$A$2:$A$4,Calibration!$D$2:$D$4,G87)</f>
        <v>553.82934553088353</v>
      </c>
    </row>
    <row r="88" spans="1:12" x14ac:dyDescent="0.25">
      <c r="A88">
        <v>430103</v>
      </c>
      <c r="B88">
        <v>14.01500034</v>
      </c>
      <c r="C88">
        <v>0.64480000999999998</v>
      </c>
      <c r="D88">
        <v>1290.4930419899999</v>
      </c>
      <c r="E88">
        <v>1.6708999899999999</v>
      </c>
      <c r="F88">
        <v>9.9000003020963209E+37</v>
      </c>
      <c r="G88">
        <v>1.4429999600000001</v>
      </c>
      <c r="H88">
        <v>9.9000003020963209E+37</v>
      </c>
      <c r="J88" s="2">
        <f>TREND(Calibration!$A$2:$A$4,Calibration!$B$2:$B$4,C88)</f>
        <v>412.20828800259852</v>
      </c>
      <c r="K88" s="2">
        <f>TREND(Calibration!$A$2:$A$4,Calibration!$C$2:$C$4,E88)</f>
        <v>656.26111083327089</v>
      </c>
      <c r="L88" s="2">
        <f>TREND(Calibration!$A$2:$A$4,Calibration!$D$2:$D$4,G88)</f>
        <v>553.82934553088353</v>
      </c>
    </row>
    <row r="89" spans="1:12" x14ac:dyDescent="0.25">
      <c r="A89">
        <v>435103</v>
      </c>
      <c r="B89">
        <v>14.04699993</v>
      </c>
      <c r="C89">
        <v>0.63510001000000005</v>
      </c>
      <c r="D89">
        <v>9.9000003020963209E+37</v>
      </c>
      <c r="E89">
        <v>1.6557999800000001</v>
      </c>
      <c r="F89">
        <v>990.31201171999999</v>
      </c>
      <c r="G89">
        <v>1.44239998</v>
      </c>
      <c r="H89">
        <v>9.9000003020963209E+37</v>
      </c>
      <c r="J89" s="2">
        <f>TREND(Calibration!$A$2:$A$4,Calibration!$B$2:$B$4,C89)</f>
        <v>406.258590981498</v>
      </c>
      <c r="K89" s="2">
        <f>TREND(Calibration!$A$2:$A$4,Calibration!$C$2:$C$4,E89)</f>
        <v>650.15186533358667</v>
      </c>
      <c r="L89" s="2">
        <f>TREND(Calibration!$A$2:$A$4,Calibration!$D$2:$D$4,G89)</f>
        <v>553.58201040013387</v>
      </c>
    </row>
    <row r="90" spans="1:12" x14ac:dyDescent="0.25">
      <c r="A90">
        <v>440104</v>
      </c>
      <c r="B90">
        <v>14.041999819999999</v>
      </c>
      <c r="C90">
        <v>0.64099996999999997</v>
      </c>
      <c r="D90">
        <v>857.11499022999999</v>
      </c>
      <c r="E90">
        <v>1.6837999800000001</v>
      </c>
      <c r="F90">
        <v>9.9000003020963209E+37</v>
      </c>
      <c r="G90">
        <v>1.4419000099999999</v>
      </c>
      <c r="H90">
        <v>9.9000003020963209E+37</v>
      </c>
      <c r="J90" s="2">
        <f>TREND(Calibration!$A$2:$A$4,Calibration!$B$2:$B$4,C90)</f>
        <v>409.87745432547865</v>
      </c>
      <c r="K90" s="2">
        <f>TREND(Calibration!$A$2:$A$4,Calibration!$C$2:$C$4,E90)</f>
        <v>661.48026008240879</v>
      </c>
      <c r="L90" s="2">
        <f>TREND(Calibration!$A$2:$A$4,Calibration!$D$2:$D$4,G90)</f>
        <v>553.37590328769534</v>
      </c>
    </row>
    <row r="91" spans="1:12" x14ac:dyDescent="0.25">
      <c r="A91">
        <v>445103</v>
      </c>
      <c r="B91">
        <v>14.00800037</v>
      </c>
      <c r="C91">
        <v>0.65130001000000004</v>
      </c>
      <c r="D91">
        <v>986.01300048999997</v>
      </c>
      <c r="E91">
        <v>1.73520005</v>
      </c>
      <c r="F91">
        <v>1361.67004395</v>
      </c>
      <c r="G91">
        <v>1.44029999</v>
      </c>
      <c r="H91">
        <v>9.9000003020963209E+37</v>
      </c>
      <c r="J91" s="2">
        <f>TREND(Calibration!$A$2:$A$4,Calibration!$B$2:$B$4,C91)</f>
        <v>416.19519837756286</v>
      </c>
      <c r="K91" s="2">
        <f>TREND(Calibration!$A$2:$A$4,Calibration!$C$2:$C$4,E91)</f>
        <v>682.27598447801904</v>
      </c>
      <c r="L91" s="2">
        <f>TREND(Calibration!$A$2:$A$4,Calibration!$D$2:$D$4,G91)</f>
        <v>552.71631270817272</v>
      </c>
    </row>
    <row r="92" spans="1:12" x14ac:dyDescent="0.25">
      <c r="A92">
        <v>450104</v>
      </c>
      <c r="B92">
        <v>13.99199963</v>
      </c>
      <c r="C92">
        <v>0.64800000000000002</v>
      </c>
      <c r="D92">
        <v>9.9000003020963209E+37</v>
      </c>
      <c r="E92">
        <v>1.68649995</v>
      </c>
      <c r="F92">
        <v>886.43499756000006</v>
      </c>
      <c r="G92">
        <v>1.4397000099999999</v>
      </c>
      <c r="H92">
        <v>9.9000003020963209E+37</v>
      </c>
      <c r="J92" s="2">
        <f>TREND(Calibration!$A$2:$A$4,Calibration!$B$2:$B$4,C92)</f>
        <v>414.17106851502655</v>
      </c>
      <c r="K92" s="2">
        <f>TREND(Calibration!$A$2:$A$4,Calibration!$C$2:$C$4,E92)</f>
        <v>662.57262886705075</v>
      </c>
      <c r="L92" s="2">
        <f>TREND(Calibration!$A$2:$A$4,Calibration!$D$2:$D$4,G92)</f>
        <v>552.46897757742306</v>
      </c>
    </row>
    <row r="93" spans="1:12" x14ac:dyDescent="0.25">
      <c r="A93">
        <v>455105</v>
      </c>
      <c r="B93">
        <v>14.01799965</v>
      </c>
      <c r="C93">
        <v>0.64910000999999995</v>
      </c>
      <c r="D93">
        <v>9.9000003020963209E+37</v>
      </c>
      <c r="E93">
        <v>1.6886999600000001</v>
      </c>
      <c r="F93">
        <v>1231.8270263700001</v>
      </c>
      <c r="G93">
        <v>1.4397000099999999</v>
      </c>
      <c r="H93">
        <v>9.9000003020963209E+37</v>
      </c>
      <c r="J93" s="2">
        <f>TREND(Calibration!$A$2:$A$4,Calibration!$B$2:$B$4,C93)</f>
        <v>414.84578255834413</v>
      </c>
      <c r="K93" s="2">
        <f>TREND(Calibration!$A$2:$A$4,Calibration!$C$2:$C$4,E93)</f>
        <v>663.46272107174207</v>
      </c>
      <c r="L93" s="2">
        <f>TREND(Calibration!$A$2:$A$4,Calibration!$D$2:$D$4,G93)</f>
        <v>552.46897757742306</v>
      </c>
    </row>
    <row r="94" spans="1:12" x14ac:dyDescent="0.25">
      <c r="A94">
        <v>460104</v>
      </c>
      <c r="B94">
        <v>14.131999970000001</v>
      </c>
      <c r="C94">
        <v>0.65560001000000001</v>
      </c>
      <c r="D94">
        <v>1156.8489990200001</v>
      </c>
      <c r="E94">
        <v>1.6967999899999999</v>
      </c>
      <c r="F94">
        <v>1106.8640136700001</v>
      </c>
      <c r="G94">
        <v>1.43700004</v>
      </c>
      <c r="H94">
        <v>9.9000003020963209E+37</v>
      </c>
      <c r="J94" s="2">
        <f>TREND(Calibration!$A$2:$A$4,Calibration!$B$2:$B$4,C94)</f>
        <v>418.83269293330846</v>
      </c>
      <c r="K94" s="2">
        <f>TREND(Calibration!$A$2:$A$4,Calibration!$C$2:$C$4,E94)</f>
        <v>666.73987597593134</v>
      </c>
      <c r="L94" s="2">
        <f>TREND(Calibration!$A$2:$A$4,Calibration!$D$2:$D$4,G94)</f>
        <v>551.35594475471237</v>
      </c>
    </row>
    <row r="95" spans="1:12" x14ac:dyDescent="0.25">
      <c r="A95">
        <v>465103</v>
      </c>
      <c r="B95">
        <v>14.25599957</v>
      </c>
      <c r="C95">
        <v>0.65179997999999995</v>
      </c>
      <c r="D95">
        <v>1233.1149902300001</v>
      </c>
      <c r="E95">
        <v>1.6790000199999999</v>
      </c>
      <c r="F95">
        <v>9.9000003020963209E+37</v>
      </c>
      <c r="G95">
        <v>1.43700004</v>
      </c>
      <c r="H95">
        <v>9.9000003020963209E+37</v>
      </c>
      <c r="J95" s="2">
        <f>TREND(Calibration!$A$2:$A$4,Calibration!$B$2:$B$4,C95)</f>
        <v>416.50186538989681</v>
      </c>
      <c r="K95" s="2">
        <f>TREND(Calibration!$A$2:$A$4,Calibration!$C$2:$C$4,E95)</f>
        <v>659.53826573746028</v>
      </c>
      <c r="L95" s="2">
        <f>TREND(Calibration!$A$2:$A$4,Calibration!$D$2:$D$4,G95)</f>
        <v>551.35594475471237</v>
      </c>
    </row>
    <row r="96" spans="1:12" x14ac:dyDescent="0.25">
      <c r="A96">
        <v>470103</v>
      </c>
      <c r="B96">
        <v>14.498999599999999</v>
      </c>
      <c r="C96">
        <v>0.64370000000000005</v>
      </c>
      <c r="D96">
        <v>1197.4090576200001</v>
      </c>
      <c r="E96">
        <v>1.78429997</v>
      </c>
      <c r="F96">
        <v>9.9000003020963209E+37</v>
      </c>
      <c r="G96">
        <v>1.4386999600000001</v>
      </c>
      <c r="H96">
        <v>1366.2989502</v>
      </c>
      <c r="J96" s="2">
        <f>TREND(Calibration!$A$2:$A$4,Calibration!$B$2:$B$4,C96)</f>
        <v>411.53357395928094</v>
      </c>
      <c r="K96" s="2">
        <f>TREND(Calibration!$A$2:$A$4,Calibration!$C$2:$C$4,E96)</f>
        <v>702.14110147428983</v>
      </c>
      <c r="L96" s="2">
        <f>TREND(Calibration!$A$2:$A$4,Calibration!$D$2:$D$4,G96)</f>
        <v>552.05671800626055</v>
      </c>
    </row>
    <row r="97" spans="1:12" x14ac:dyDescent="0.25">
      <c r="A97">
        <v>475104</v>
      </c>
      <c r="B97">
        <v>14.71800041</v>
      </c>
      <c r="C97">
        <v>0.64749997999999997</v>
      </c>
      <c r="D97">
        <v>736.49902343999997</v>
      </c>
      <c r="E97">
        <v>1.69630003</v>
      </c>
      <c r="F97">
        <v>9.9000003020963209E+37</v>
      </c>
      <c r="G97">
        <v>1.4376000200000001</v>
      </c>
      <c r="H97">
        <v>9.9000003020963209E+37</v>
      </c>
      <c r="J97" s="2">
        <f>TREND(Calibration!$A$2:$A$4,Calibration!$B$2:$B$4,C97)</f>
        <v>413.8643708341512</v>
      </c>
      <c r="K97" s="2">
        <f>TREND(Calibration!$A$2:$A$4,Calibration!$C$2:$C$4,E97)</f>
        <v>666.53759939598058</v>
      </c>
      <c r="L97" s="2">
        <f>TREND(Calibration!$A$2:$A$4,Calibration!$D$2:$D$4,G97)</f>
        <v>551.60327988546203</v>
      </c>
    </row>
    <row r="98" spans="1:12" x14ac:dyDescent="0.25">
      <c r="A98">
        <v>480103</v>
      </c>
      <c r="B98">
        <v>14.82800007</v>
      </c>
      <c r="C98">
        <v>0.64529996999999995</v>
      </c>
      <c r="D98">
        <v>1053.1450195299999</v>
      </c>
      <c r="E98">
        <v>1.71570003</v>
      </c>
      <c r="F98">
        <v>9.9000003020963209E+37</v>
      </c>
      <c r="G98">
        <v>1.43920004</v>
      </c>
      <c r="H98">
        <v>9.9000003020963209E+37</v>
      </c>
      <c r="J98" s="2">
        <f>TREND(Calibration!$A$2:$A$4,Calibration!$B$2:$B$4,C98)</f>
        <v>412.51494888122426</v>
      </c>
      <c r="K98" s="2">
        <f>TREND(Calibration!$A$2:$A$4,Calibration!$C$2:$C$4,E98)</f>
        <v>674.38655861480743</v>
      </c>
      <c r="L98" s="2">
        <f>TREND(Calibration!$A$2:$A$4,Calibration!$D$2:$D$4,G98)</f>
        <v>552.26287046498464</v>
      </c>
    </row>
    <row r="99" spans="1:12" x14ac:dyDescent="0.25">
      <c r="A99">
        <v>485102</v>
      </c>
      <c r="B99">
        <v>14.873999599999999</v>
      </c>
      <c r="C99">
        <v>0.64639997000000005</v>
      </c>
      <c r="D99">
        <v>979.67401123000002</v>
      </c>
      <c r="E99">
        <v>1.6972999600000001</v>
      </c>
      <c r="F99">
        <v>9.9000003020963209E+37</v>
      </c>
      <c r="G99">
        <v>1.4407999499999999</v>
      </c>
      <c r="H99">
        <v>9.9000003020963209E+37</v>
      </c>
      <c r="J99" s="2">
        <f>TREND(Calibration!$A$2:$A$4,Calibration!$B$2:$B$4,C99)</f>
        <v>413.18965679083362</v>
      </c>
      <c r="K99" s="2">
        <f>TREND(Calibration!$A$2:$A$4,Calibration!$C$2:$C$4,E99)</f>
        <v>666.94215660173745</v>
      </c>
      <c r="L99" s="2">
        <f>TREND(Calibration!$A$2:$A$4,Calibration!$D$2:$D$4,G99)</f>
        <v>552.9224156982217</v>
      </c>
    </row>
    <row r="100" spans="1:12" x14ac:dyDescent="0.25">
      <c r="A100">
        <v>490102</v>
      </c>
      <c r="B100">
        <v>14.87100029</v>
      </c>
      <c r="C100">
        <v>0.64319998</v>
      </c>
      <c r="D100">
        <v>842.24298095999995</v>
      </c>
      <c r="E100">
        <v>1.66330004</v>
      </c>
      <c r="F100">
        <v>9.9000003020963209E+37</v>
      </c>
      <c r="G100">
        <v>1.43920004</v>
      </c>
      <c r="H100">
        <v>9.9000003020963209E+37</v>
      </c>
      <c r="J100" s="2">
        <f>TREND(Calibration!$A$2:$A$4,Calibration!$B$2:$B$4,C100)</f>
        <v>411.2268762784056</v>
      </c>
      <c r="K100" s="2">
        <f>TREND(Calibration!$A$2:$A$4,Calibration!$C$2:$C$4,E100)</f>
        <v>653.18628105929554</v>
      </c>
      <c r="L100" s="2">
        <f>TREND(Calibration!$A$2:$A$4,Calibration!$D$2:$D$4,G100)</f>
        <v>552.26287046498464</v>
      </c>
    </row>
    <row r="101" spans="1:12" x14ac:dyDescent="0.25">
      <c r="A101">
        <v>495101</v>
      </c>
      <c r="B101">
        <v>14.815999980000001</v>
      </c>
      <c r="C101">
        <v>0.64749997999999997</v>
      </c>
      <c r="D101">
        <v>805.10498046999999</v>
      </c>
      <c r="E101">
        <v>1.66330004</v>
      </c>
      <c r="F101">
        <v>9.9000003020963209E+37</v>
      </c>
      <c r="G101">
        <v>1.4397000099999999</v>
      </c>
      <c r="H101">
        <v>9.9000003020963209E+37</v>
      </c>
      <c r="J101" s="2">
        <f>TREND(Calibration!$A$2:$A$4,Calibration!$B$2:$B$4,C101)</f>
        <v>413.8643708341512</v>
      </c>
      <c r="K101" s="2">
        <f>TREND(Calibration!$A$2:$A$4,Calibration!$C$2:$C$4,E101)</f>
        <v>653.18628105929554</v>
      </c>
      <c r="L101" s="2">
        <f>TREND(Calibration!$A$2:$A$4,Calibration!$D$2:$D$4,G101)</f>
        <v>552.46897757742306</v>
      </c>
    </row>
    <row r="102" spans="1:12" x14ac:dyDescent="0.25">
      <c r="A102">
        <v>500103</v>
      </c>
      <c r="B102">
        <v>14.77000046</v>
      </c>
      <c r="C102">
        <v>0.64319998</v>
      </c>
      <c r="D102">
        <v>141.37600707999999</v>
      </c>
      <c r="E102">
        <v>1.66439998</v>
      </c>
      <c r="F102">
        <v>9.9000003020963209E+37</v>
      </c>
      <c r="G102">
        <v>1.4376000200000001</v>
      </c>
      <c r="H102">
        <v>1163.1230468700001</v>
      </c>
      <c r="J102" s="2">
        <f>TREND(Calibration!$A$2:$A$4,Calibration!$B$2:$B$4,C102)</f>
        <v>411.2268762784056</v>
      </c>
      <c r="K102" s="2">
        <f>TREND(Calibration!$A$2:$A$4,Calibration!$C$2:$C$4,E102)</f>
        <v>653.63130086358206</v>
      </c>
      <c r="L102" s="2">
        <f>TREND(Calibration!$A$2:$A$4,Calibration!$D$2:$D$4,G102)</f>
        <v>551.60327988546203</v>
      </c>
    </row>
    <row r="103" spans="1:12" x14ac:dyDescent="0.25">
      <c r="A103">
        <v>505102</v>
      </c>
      <c r="B103">
        <v>14.675999640000001</v>
      </c>
      <c r="C103">
        <v>0.64209998000000001</v>
      </c>
      <c r="D103">
        <v>9.9000003020963209E+37</v>
      </c>
      <c r="E103">
        <v>1.6648999499999999</v>
      </c>
      <c r="F103">
        <v>9.9000003020963209E+37</v>
      </c>
      <c r="G103">
        <v>1.4414000499999999</v>
      </c>
      <c r="H103">
        <v>9.9000003020963209E+37</v>
      </c>
      <c r="J103" s="2">
        <f>TREND(Calibration!$A$2:$A$4,Calibration!$B$2:$B$4,C103)</f>
        <v>410.55216836879629</v>
      </c>
      <c r="K103" s="2">
        <f>TREND(Calibration!$A$2:$A$4,Calibration!$C$2:$C$4,E103)</f>
        <v>653.83358148938794</v>
      </c>
      <c r="L103" s="2">
        <f>TREND(Calibration!$A$2:$A$4,Calibration!$D$2:$D$4,G103)</f>
        <v>553.16980029764636</v>
      </c>
    </row>
    <row r="104" spans="1:12" x14ac:dyDescent="0.25">
      <c r="A104">
        <v>510102</v>
      </c>
      <c r="B104">
        <v>14.675999640000001</v>
      </c>
      <c r="C104">
        <v>0.64050001000000001</v>
      </c>
      <c r="D104">
        <v>785.38299560999997</v>
      </c>
      <c r="E104">
        <v>1.6627999499999999</v>
      </c>
      <c r="F104">
        <v>1322.70495605</v>
      </c>
      <c r="G104">
        <v>1.4397000099999999</v>
      </c>
      <c r="H104">
        <v>9.9000003020963209E+37</v>
      </c>
      <c r="J104" s="2">
        <f>TREND(Calibration!$A$2:$A$4,Calibration!$B$2:$B$4,C104)</f>
        <v>409.57079344685292</v>
      </c>
      <c r="K104" s="2">
        <f>TREND(Calibration!$A$2:$A$4,Calibration!$C$2:$C$4,E104)</f>
        <v>652.98395188322638</v>
      </c>
      <c r="L104" s="2">
        <f>TREND(Calibration!$A$2:$A$4,Calibration!$D$2:$D$4,G104)</f>
        <v>552.46897757742306</v>
      </c>
    </row>
    <row r="105" spans="1:12" x14ac:dyDescent="0.25">
      <c r="A105">
        <v>515102</v>
      </c>
      <c r="B105">
        <v>14.708999629999999</v>
      </c>
      <c r="C105">
        <v>0.63990002999999995</v>
      </c>
      <c r="D105">
        <v>755.94799805000002</v>
      </c>
      <c r="E105">
        <v>1.65900004</v>
      </c>
      <c r="F105">
        <v>1103.5169677700001</v>
      </c>
      <c r="G105">
        <v>1.4386999600000001</v>
      </c>
      <c r="H105">
        <v>9.9000003020963209E+37</v>
      </c>
      <c r="J105" s="2">
        <f>TREND(Calibration!$A$2:$A$4,Calibration!$B$2:$B$4,C105)</f>
        <v>409.2027832181189</v>
      </c>
      <c r="K105" s="2">
        <f>TREND(Calibration!$A$2:$A$4,Calibration!$C$2:$C$4,E105)</f>
        <v>651.4465632942979</v>
      </c>
      <c r="L105" s="2">
        <f>TREND(Calibration!$A$2:$A$4,Calibration!$D$2:$D$4,G105)</f>
        <v>552.05671800626055</v>
      </c>
    </row>
    <row r="106" spans="1:12" x14ac:dyDescent="0.25">
      <c r="A106">
        <v>520102</v>
      </c>
      <c r="B106">
        <v>14.80000019</v>
      </c>
      <c r="C106">
        <v>0.64429997999999999</v>
      </c>
      <c r="D106">
        <v>686.63397216999999</v>
      </c>
      <c r="E106">
        <v>1.62549996</v>
      </c>
      <c r="F106">
        <v>1113.66699219</v>
      </c>
      <c r="G106">
        <v>1.43599999</v>
      </c>
      <c r="H106">
        <v>9.9000003020963209E+37</v>
      </c>
      <c r="J106" s="2">
        <f>TREND(Calibration!$A$2:$A$4,Calibration!$B$2:$B$4,C106)</f>
        <v>411.90158418801497</v>
      </c>
      <c r="K106" s="2">
        <f>TREND(Calibration!$A$2:$A$4,Calibration!$C$2:$C$4,E106)</f>
        <v>637.89291578154359</v>
      </c>
      <c r="L106" s="2">
        <f>TREND(Calibration!$A$2:$A$4,Calibration!$D$2:$D$4,G106)</f>
        <v>550.94368518354975</v>
      </c>
    </row>
    <row r="107" spans="1:12" x14ac:dyDescent="0.25">
      <c r="A107">
        <v>525101</v>
      </c>
      <c r="B107">
        <v>14.819000239999999</v>
      </c>
      <c r="C107">
        <v>0.64800000000000002</v>
      </c>
      <c r="D107">
        <v>954.01300048999997</v>
      </c>
      <c r="E107">
        <v>1.62820005</v>
      </c>
      <c r="F107">
        <v>1244.20495605</v>
      </c>
      <c r="G107">
        <v>1.43649995</v>
      </c>
      <c r="H107">
        <v>9.9000003020963209E+37</v>
      </c>
      <c r="J107" s="2">
        <f>TREND(Calibration!$A$2:$A$4,Calibration!$B$2:$B$4,C107)</f>
        <v>414.17106851502655</v>
      </c>
      <c r="K107" s="2">
        <f>TREND(Calibration!$A$2:$A$4,Calibration!$C$2:$C$4,E107)</f>
        <v>638.98533311644894</v>
      </c>
      <c r="L107" s="2">
        <f>TREND(Calibration!$A$2:$A$4,Calibration!$D$2:$D$4,G107)</f>
        <v>551.14978817359872</v>
      </c>
    </row>
    <row r="108" spans="1:12" x14ac:dyDescent="0.25">
      <c r="A108">
        <v>530102</v>
      </c>
      <c r="B108">
        <v>14.79899979</v>
      </c>
      <c r="C108">
        <v>0.64859997999999996</v>
      </c>
      <c r="D108">
        <v>9.9000003020963209E+37</v>
      </c>
      <c r="E108">
        <v>1.6535999800000001</v>
      </c>
      <c r="F108">
        <v>9.9000003020963209E+37</v>
      </c>
      <c r="G108">
        <v>1.43490005</v>
      </c>
      <c r="H108">
        <v>9.9000003020963209E+37</v>
      </c>
      <c r="J108" s="2">
        <f>TREND(Calibration!$A$2:$A$4,Calibration!$B$2:$B$4,C108)</f>
        <v>414.53907874376057</v>
      </c>
      <c r="K108" s="2">
        <f>TREND(Calibration!$A$2:$A$4,Calibration!$C$2:$C$4,E108)</f>
        <v>649.2617771747507</v>
      </c>
      <c r="L108" s="2">
        <f>TREND(Calibration!$A$2:$A$4,Calibration!$D$2:$D$4,G108)</f>
        <v>550.49024706275122</v>
      </c>
    </row>
    <row r="109" spans="1:12" x14ac:dyDescent="0.25">
      <c r="A109">
        <v>535101</v>
      </c>
      <c r="B109">
        <v>14.73799992</v>
      </c>
      <c r="C109">
        <v>0.64370000000000005</v>
      </c>
      <c r="D109">
        <v>9.9000003020963209E+37</v>
      </c>
      <c r="E109">
        <v>1.61689997</v>
      </c>
      <c r="F109">
        <v>1224.9489746100001</v>
      </c>
      <c r="G109">
        <v>1.43490005</v>
      </c>
      <c r="H109">
        <v>9.9000003020963209E+37</v>
      </c>
      <c r="J109" s="2">
        <f>TREND(Calibration!$A$2:$A$4,Calibration!$B$2:$B$4,C109)</f>
        <v>411.53357395928094</v>
      </c>
      <c r="K109" s="2">
        <f>TREND(Calibration!$A$2:$A$4,Calibration!$C$2:$C$4,E109)</f>
        <v>634.41348429740356</v>
      </c>
      <c r="L109" s="2">
        <f>TREND(Calibration!$A$2:$A$4,Calibration!$D$2:$D$4,G109)</f>
        <v>550.49024706275122</v>
      </c>
    </row>
    <row r="110" spans="1:12" x14ac:dyDescent="0.25">
      <c r="A110">
        <v>540102</v>
      </c>
      <c r="B110">
        <v>14.666999819999999</v>
      </c>
      <c r="C110">
        <v>0.64480000999999998</v>
      </c>
      <c r="D110">
        <v>793.20001220999995</v>
      </c>
      <c r="E110">
        <v>1.6131000499999999</v>
      </c>
      <c r="F110">
        <v>1325.9040527300001</v>
      </c>
      <c r="G110">
        <v>1.43490005</v>
      </c>
      <c r="H110">
        <v>9.9000003020963209E+37</v>
      </c>
      <c r="J110" s="2">
        <f>TREND(Calibration!$A$2:$A$4,Calibration!$B$2:$B$4,C110)</f>
        <v>412.20828800259852</v>
      </c>
      <c r="K110" s="2">
        <f>TREND(Calibration!$A$2:$A$4,Calibration!$C$2:$C$4,E110)</f>
        <v>632.87609166261984</v>
      </c>
      <c r="L110" s="2">
        <f>TREND(Calibration!$A$2:$A$4,Calibration!$D$2:$D$4,G110)</f>
        <v>550.49024706275122</v>
      </c>
    </row>
    <row r="111" spans="1:12" x14ac:dyDescent="0.25">
      <c r="A111">
        <v>545104</v>
      </c>
      <c r="B111">
        <v>14.62800026</v>
      </c>
      <c r="C111">
        <v>0.64529996999999995</v>
      </c>
      <c r="D111">
        <v>655.82501220999995</v>
      </c>
      <c r="E111">
        <v>1.68550003</v>
      </c>
      <c r="F111">
        <v>1291.7139892600001</v>
      </c>
      <c r="G111">
        <v>1.43110001</v>
      </c>
      <c r="H111">
        <v>9.9000003020963209E+37</v>
      </c>
      <c r="J111" s="2">
        <f>TREND(Calibration!$A$2:$A$4,Calibration!$B$2:$B$4,C111)</f>
        <v>412.51494888122426</v>
      </c>
      <c r="K111" s="2">
        <f>TREND(Calibration!$A$2:$A$4,Calibration!$C$2:$C$4,E111)</f>
        <v>662.16807570714923</v>
      </c>
      <c r="L111" s="2">
        <f>TREND(Calibration!$A$2:$A$4,Calibration!$D$2:$D$4,G111)</f>
        <v>548.92372252817722</v>
      </c>
    </row>
    <row r="112" spans="1:12" x14ac:dyDescent="0.25">
      <c r="A112">
        <v>550102</v>
      </c>
      <c r="B112">
        <v>14.62100029</v>
      </c>
      <c r="C112">
        <v>0.65179997999999995</v>
      </c>
      <c r="D112">
        <v>570.16601562000005</v>
      </c>
      <c r="E112">
        <v>1.6703000100000001</v>
      </c>
      <c r="F112">
        <v>9.9000003020963209E+37</v>
      </c>
      <c r="G112">
        <v>1.43219995</v>
      </c>
      <c r="H112">
        <v>9.9000003020963209E+37</v>
      </c>
      <c r="J112" s="2">
        <f>TREND(Calibration!$A$2:$A$4,Calibration!$B$2:$B$4,C112)</f>
        <v>416.50186538989681</v>
      </c>
      <c r="K112" s="2">
        <f>TREND(Calibration!$A$2:$A$4,Calibration!$C$2:$C$4,E112)</f>
        <v>656.01836760893536</v>
      </c>
      <c r="L112" s="2">
        <f>TREND(Calibration!$A$2:$A$4,Calibration!$D$2:$D$4,G112)</f>
        <v>549.37716064897575</v>
      </c>
    </row>
    <row r="113" spans="1:12" x14ac:dyDescent="0.25">
      <c r="A113">
        <v>555102</v>
      </c>
      <c r="B113">
        <v>14.67700005</v>
      </c>
      <c r="C113">
        <v>0.64700000999999996</v>
      </c>
      <c r="D113">
        <v>1119.0870361299999</v>
      </c>
      <c r="E113">
        <v>1.74870002</v>
      </c>
      <c r="F113">
        <v>1306.57995605</v>
      </c>
      <c r="G113">
        <v>1.43700004</v>
      </c>
      <c r="H113">
        <v>9.9000003020963209E+37</v>
      </c>
      <c r="J113" s="2">
        <f>TREND(Calibration!$A$2:$A$4,Calibration!$B$2:$B$4,C113)</f>
        <v>413.5577038218172</v>
      </c>
      <c r="K113" s="2">
        <f>TREND(Calibration!$A$2:$A$4,Calibration!$C$2:$C$4,E113)</f>
        <v>687.73787695149247</v>
      </c>
      <c r="L113" s="2">
        <f>TREND(Calibration!$A$2:$A$4,Calibration!$D$2:$D$4,G113)</f>
        <v>551.35594475471237</v>
      </c>
    </row>
    <row r="114" spans="1:12" x14ac:dyDescent="0.25">
      <c r="A114">
        <v>560103</v>
      </c>
      <c r="B114">
        <v>14.7840004</v>
      </c>
      <c r="C114">
        <v>0.64590000999999997</v>
      </c>
      <c r="D114">
        <v>1310.4959716799999</v>
      </c>
      <c r="E114">
        <v>1.7188999700000001</v>
      </c>
      <c r="F114">
        <v>1175.9709472699999</v>
      </c>
      <c r="G114">
        <v>1.43649995</v>
      </c>
      <c r="H114">
        <v>9.9000003020963209E+37</v>
      </c>
      <c r="J114" s="2">
        <f>TREND(Calibration!$A$2:$A$4,Calibration!$B$2:$B$4,C114)</f>
        <v>412.88299591220789</v>
      </c>
      <c r="K114" s="2">
        <f>TREND(Calibration!$A$2:$A$4,Calibration!$C$2:$C$4,E114)</f>
        <v>675.6812080252555</v>
      </c>
      <c r="L114" s="2">
        <f>TREND(Calibration!$A$2:$A$4,Calibration!$D$2:$D$4,G114)</f>
        <v>551.14978817359872</v>
      </c>
    </row>
    <row r="115" spans="1:12" x14ac:dyDescent="0.25">
      <c r="A115">
        <v>565103</v>
      </c>
      <c r="B115">
        <v>14.96800041</v>
      </c>
      <c r="C115">
        <v>0.64859997999999996</v>
      </c>
      <c r="D115">
        <v>227.11599731000001</v>
      </c>
      <c r="E115">
        <v>1.69089997</v>
      </c>
      <c r="F115">
        <v>9.9000003020963209E+37</v>
      </c>
      <c r="G115">
        <v>1.43599999</v>
      </c>
      <c r="H115">
        <v>9.9000003020963209E+37</v>
      </c>
      <c r="J115" s="2">
        <f>TREND(Calibration!$A$2:$A$4,Calibration!$B$2:$B$4,C115)</f>
        <v>414.53907874376057</v>
      </c>
      <c r="K115" s="2">
        <f>TREND(Calibration!$A$2:$A$4,Calibration!$C$2:$C$4,E115)</f>
        <v>664.35281327643338</v>
      </c>
      <c r="L115" s="2">
        <f>TREND(Calibration!$A$2:$A$4,Calibration!$D$2:$D$4,G115)</f>
        <v>550.94368518354975</v>
      </c>
    </row>
    <row r="116" spans="1:12" x14ac:dyDescent="0.25">
      <c r="A116">
        <v>570103</v>
      </c>
      <c r="B116">
        <v>15.07299995</v>
      </c>
      <c r="C116">
        <v>0.64749997999999997</v>
      </c>
      <c r="D116">
        <v>771.03198241999996</v>
      </c>
      <c r="E116">
        <v>1.6621999700000001</v>
      </c>
      <c r="F116">
        <v>9.9000003020963209E+37</v>
      </c>
      <c r="G116">
        <v>1.43599999</v>
      </c>
      <c r="H116">
        <v>1264.8669433600001</v>
      </c>
      <c r="J116" s="2">
        <f>TREND(Calibration!$A$2:$A$4,Calibration!$B$2:$B$4,C116)</f>
        <v>413.8643708341512</v>
      </c>
      <c r="K116" s="2">
        <f>TREND(Calibration!$A$2:$A$4,Calibration!$C$2:$C$4,E116)</f>
        <v>652.74120865889074</v>
      </c>
      <c r="L116" s="2">
        <f>TREND(Calibration!$A$2:$A$4,Calibration!$D$2:$D$4,G116)</f>
        <v>550.94368518354975</v>
      </c>
    </row>
    <row r="117" spans="1:12" x14ac:dyDescent="0.25">
      <c r="A117">
        <v>575103</v>
      </c>
      <c r="B117">
        <v>15.057000159999999</v>
      </c>
      <c r="C117">
        <v>0.64209998000000001</v>
      </c>
      <c r="D117">
        <v>811.23901366999996</v>
      </c>
      <c r="E117">
        <v>1.6400999999999999</v>
      </c>
      <c r="F117">
        <v>9.9000003020963209E+37</v>
      </c>
      <c r="G117">
        <v>1.4386999600000001</v>
      </c>
      <c r="H117">
        <v>9.9000003020963209E+37</v>
      </c>
      <c r="J117" s="2">
        <f>TREND(Calibration!$A$2:$A$4,Calibration!$B$2:$B$4,C117)</f>
        <v>410.55216836879629</v>
      </c>
      <c r="K117" s="2">
        <f>TREND(Calibration!$A$2:$A$4,Calibration!$C$2:$C$4,E117)</f>
        <v>643.79988065542193</v>
      </c>
      <c r="L117" s="2">
        <f>TREND(Calibration!$A$2:$A$4,Calibration!$D$2:$D$4,G117)</f>
        <v>552.05671800626055</v>
      </c>
    </row>
    <row r="118" spans="1:12" x14ac:dyDescent="0.25">
      <c r="A118">
        <v>580102</v>
      </c>
      <c r="B118">
        <v>14.93999958</v>
      </c>
      <c r="C118">
        <v>0.64529996999999995</v>
      </c>
      <c r="D118">
        <v>1238.2139892600001</v>
      </c>
      <c r="E118">
        <v>1.62609994</v>
      </c>
      <c r="F118">
        <v>9.9000003020963209E+37</v>
      </c>
      <c r="G118">
        <v>1.43599999</v>
      </c>
      <c r="H118">
        <v>9.9000003020963209E+37</v>
      </c>
      <c r="J118" s="2">
        <f>TREND(Calibration!$A$2:$A$4,Calibration!$B$2:$B$4,C118)</f>
        <v>412.51494888122426</v>
      </c>
      <c r="K118" s="2">
        <f>TREND(Calibration!$A$2:$A$4,Calibration!$C$2:$C$4,E118)</f>
        <v>638.13565900587935</v>
      </c>
      <c r="L118" s="2">
        <f>TREND(Calibration!$A$2:$A$4,Calibration!$D$2:$D$4,G118)</f>
        <v>550.94368518354975</v>
      </c>
    </row>
    <row r="119" spans="1:12" x14ac:dyDescent="0.25">
      <c r="A119">
        <v>585103</v>
      </c>
      <c r="B119">
        <v>14.852999690000001</v>
      </c>
      <c r="C119">
        <v>0.64099996999999997</v>
      </c>
      <c r="D119">
        <v>1356.6040039100001</v>
      </c>
      <c r="E119">
        <v>1.6648999499999999</v>
      </c>
      <c r="F119">
        <v>9.9000003020963209E+37</v>
      </c>
      <c r="G119">
        <v>1.43700004</v>
      </c>
      <c r="H119">
        <v>9.9000003020963209E+37</v>
      </c>
      <c r="J119" s="2">
        <f>TREND(Calibration!$A$2:$A$4,Calibration!$B$2:$B$4,C119)</f>
        <v>409.87745432547865</v>
      </c>
      <c r="K119" s="2">
        <f>TREND(Calibration!$A$2:$A$4,Calibration!$C$2:$C$4,E119)</f>
        <v>653.83358148938794</v>
      </c>
      <c r="L119" s="2">
        <f>TREND(Calibration!$A$2:$A$4,Calibration!$D$2:$D$4,G119)</f>
        <v>551.35594475471237</v>
      </c>
    </row>
    <row r="120" spans="1:12" x14ac:dyDescent="0.25">
      <c r="A120">
        <v>590104</v>
      </c>
      <c r="B120">
        <v>14.78800011</v>
      </c>
      <c r="C120">
        <v>0.64160001</v>
      </c>
      <c r="D120">
        <v>679.76800536999997</v>
      </c>
      <c r="E120">
        <v>1.6612000499999999</v>
      </c>
      <c r="F120">
        <v>1245.90197754</v>
      </c>
      <c r="G120">
        <v>1.4376000200000001</v>
      </c>
      <c r="H120">
        <v>9.9000003020963209E+37</v>
      </c>
      <c r="J120" s="2">
        <f>TREND(Calibration!$A$2:$A$4,Calibration!$B$2:$B$4,C120)</f>
        <v>410.24550135646228</v>
      </c>
      <c r="K120" s="2">
        <f>TREND(Calibration!$A$2:$A$4,Calibration!$C$2:$C$4,E120)</f>
        <v>652.33665549898922</v>
      </c>
      <c r="L120" s="2">
        <f>TREND(Calibration!$A$2:$A$4,Calibration!$D$2:$D$4,G120)</f>
        <v>551.60327988546203</v>
      </c>
    </row>
    <row r="121" spans="1:12" x14ac:dyDescent="0.25">
      <c r="A121">
        <v>595103</v>
      </c>
      <c r="B121">
        <v>14.713000299999999</v>
      </c>
      <c r="C121">
        <v>0.64259999999999995</v>
      </c>
      <c r="D121">
        <v>542.53900146000001</v>
      </c>
      <c r="E121">
        <v>1.65900004</v>
      </c>
      <c r="F121">
        <v>9.9000003020963209E+37</v>
      </c>
      <c r="G121">
        <v>1.43649995</v>
      </c>
      <c r="H121">
        <v>1159.5579834</v>
      </c>
      <c r="J121" s="2">
        <f>TREND(Calibration!$A$2:$A$4,Calibration!$B$2:$B$4,C121)</f>
        <v>410.85886604967158</v>
      </c>
      <c r="K121" s="2">
        <f>TREND(Calibration!$A$2:$A$4,Calibration!$C$2:$C$4,E121)</f>
        <v>651.4465632942979</v>
      </c>
      <c r="L121" s="2">
        <f>TREND(Calibration!$A$2:$A$4,Calibration!$D$2:$D$4,G121)</f>
        <v>551.14978817359872</v>
      </c>
    </row>
    <row r="122" spans="1:12" x14ac:dyDescent="0.25">
      <c r="A122">
        <v>600104</v>
      </c>
      <c r="B122">
        <v>14.60700035</v>
      </c>
      <c r="C122">
        <v>0.63620001000000004</v>
      </c>
      <c r="D122">
        <v>1352.2889404299999</v>
      </c>
      <c r="E122">
        <v>1.6660000100000001</v>
      </c>
      <c r="F122">
        <v>1016.9400024399999</v>
      </c>
      <c r="G122">
        <v>1.43649995</v>
      </c>
      <c r="H122">
        <v>9.9000003020963209E+37</v>
      </c>
      <c r="J122" s="2">
        <f>TREND(Calibration!$A$2:$A$4,Calibration!$B$2:$B$4,C122)</f>
        <v>406.93329889110737</v>
      </c>
      <c r="K122" s="2">
        <f>TREND(Calibration!$A$2:$A$4,Calibration!$C$2:$C$4,E122)</f>
        <v>654.27864984393773</v>
      </c>
      <c r="L122" s="2">
        <f>TREND(Calibration!$A$2:$A$4,Calibration!$D$2:$D$4,G122)</f>
        <v>551.14978817359872</v>
      </c>
    </row>
    <row r="123" spans="1:12" x14ac:dyDescent="0.25">
      <c r="A123">
        <v>605103</v>
      </c>
      <c r="B123">
        <v>14.618000029999999</v>
      </c>
      <c r="C123">
        <v>0.63080000999999997</v>
      </c>
      <c r="D123">
        <v>9.9000003020963209E+37</v>
      </c>
      <c r="E123">
        <v>1.6482000400000001</v>
      </c>
      <c r="F123">
        <v>1136.58203125</v>
      </c>
      <c r="G123">
        <v>1.4376000200000001</v>
      </c>
      <c r="H123">
        <v>9.9000003020963209E+37</v>
      </c>
      <c r="J123" s="2">
        <f>TREND(Calibration!$A$2:$A$4,Calibration!$B$2:$B$4,C123)</f>
        <v>403.62109642575234</v>
      </c>
      <c r="K123" s="2">
        <f>TREND(Calibration!$A$2:$A$4,Calibration!$C$2:$C$4,E123)</f>
        <v>647.07703960546655</v>
      </c>
      <c r="L123" s="2">
        <f>TREND(Calibration!$A$2:$A$4,Calibration!$D$2:$D$4,G123)</f>
        <v>551.60327988546203</v>
      </c>
    </row>
    <row r="124" spans="1:12" x14ac:dyDescent="0.25">
      <c r="A124">
        <v>610104</v>
      </c>
      <c r="B124">
        <v>14.66800022</v>
      </c>
      <c r="C124">
        <v>0.63239997999999997</v>
      </c>
      <c r="D124">
        <v>744.88201904000005</v>
      </c>
      <c r="E124">
        <v>1.59800005</v>
      </c>
      <c r="F124">
        <v>1193.5870361299999</v>
      </c>
      <c r="G124">
        <v>1.4376000200000001</v>
      </c>
      <c r="H124">
        <v>1332.9090576200001</v>
      </c>
      <c r="J124" s="2">
        <f>TREND(Calibration!$A$2:$A$4,Calibration!$B$2:$B$4,C124)</f>
        <v>404.60247134769565</v>
      </c>
      <c r="K124" s="2">
        <f>TREND(Calibration!$A$2:$A$4,Calibration!$C$2:$C$4,E124)</f>
        <v>626.76685020879074</v>
      </c>
      <c r="L124" s="2">
        <f>TREND(Calibration!$A$2:$A$4,Calibration!$D$2:$D$4,G124)</f>
        <v>551.60327988546203</v>
      </c>
    </row>
    <row r="125" spans="1:12" x14ac:dyDescent="0.25">
      <c r="A125">
        <v>615103</v>
      </c>
      <c r="B125">
        <v>14.722999570000001</v>
      </c>
      <c r="C125">
        <v>0.63669997</v>
      </c>
      <c r="D125">
        <v>606.64300536999997</v>
      </c>
      <c r="E125">
        <v>1.59309995</v>
      </c>
      <c r="F125">
        <v>1364.2800293</v>
      </c>
      <c r="G125">
        <v>1.4397000099999999</v>
      </c>
      <c r="H125">
        <v>9.9000003020963209E+37</v>
      </c>
      <c r="J125" s="2">
        <f>TREND(Calibration!$A$2:$A$4,Calibration!$B$2:$B$4,C125)</f>
        <v>407.23995976973305</v>
      </c>
      <c r="K125" s="2">
        <f>TREND(Calibration!$A$2:$A$4,Calibration!$C$2:$C$4,E125)</f>
        <v>624.78434066919431</v>
      </c>
      <c r="L125" s="2">
        <f>TREND(Calibration!$A$2:$A$4,Calibration!$D$2:$D$4,G125)</f>
        <v>552.46897757742306</v>
      </c>
    </row>
    <row r="126" spans="1:12" x14ac:dyDescent="0.25">
      <c r="A126">
        <v>620103</v>
      </c>
      <c r="B126">
        <v>14.730999949999999</v>
      </c>
      <c r="C126">
        <v>0.62910001999999998</v>
      </c>
      <c r="D126">
        <v>9.9000003020963209E+37</v>
      </c>
      <c r="E126">
        <v>1.625</v>
      </c>
      <c r="F126">
        <v>724.73199463000003</v>
      </c>
      <c r="G126">
        <v>1.43649995</v>
      </c>
      <c r="H126">
        <v>9.9000003020963209E+37</v>
      </c>
      <c r="J126" s="2">
        <f>TREND(Calibration!$A$2:$A$4,Calibration!$B$2:$B$4,C126)</f>
        <v>402.57837215370074</v>
      </c>
      <c r="K126" s="2">
        <f>TREND(Calibration!$A$2:$A$4,Calibration!$C$2:$C$4,E126)</f>
        <v>637.69063920159283</v>
      </c>
      <c r="L126" s="2">
        <f>TREND(Calibration!$A$2:$A$4,Calibration!$D$2:$D$4,G126)</f>
        <v>551.14978817359872</v>
      </c>
    </row>
    <row r="127" spans="1:12" x14ac:dyDescent="0.25">
      <c r="A127">
        <v>625104</v>
      </c>
      <c r="B127">
        <v>14.65699959</v>
      </c>
      <c r="C127">
        <v>0.62749999999999995</v>
      </c>
      <c r="D127">
        <v>961.43200683999999</v>
      </c>
      <c r="E127">
        <v>1.63250005</v>
      </c>
      <c r="F127">
        <v>888.57897949000005</v>
      </c>
      <c r="G127">
        <v>1.43920004</v>
      </c>
      <c r="H127">
        <v>9.9000003020963209E+37</v>
      </c>
      <c r="J127" s="2">
        <f>TREND(Calibration!$A$2:$A$4,Calibration!$B$2:$B$4,C127)</f>
        <v>401.59696656321603</v>
      </c>
      <c r="K127" s="2">
        <f>TREND(Calibration!$A$2:$A$4,Calibration!$C$2:$C$4,E127)</f>
        <v>640.72505088144658</v>
      </c>
      <c r="L127" s="2">
        <f>TREND(Calibration!$A$2:$A$4,Calibration!$D$2:$D$4,G127)</f>
        <v>552.26287046498464</v>
      </c>
    </row>
    <row r="128" spans="1:12" x14ac:dyDescent="0.25">
      <c r="A128">
        <v>630103</v>
      </c>
      <c r="B128">
        <v>14.52000046</v>
      </c>
      <c r="C128">
        <v>0.63450002999999999</v>
      </c>
      <c r="D128">
        <v>470.89700317</v>
      </c>
      <c r="E128">
        <v>1.64709997</v>
      </c>
      <c r="F128">
        <v>9.9000003020963209E+37</v>
      </c>
      <c r="G128">
        <v>1.4386999600000001</v>
      </c>
      <c r="H128">
        <v>1358.1440429700001</v>
      </c>
      <c r="J128" s="2">
        <f>TREND(Calibration!$A$2:$A$4,Calibration!$B$2:$B$4,C128)</f>
        <v>405.89058075276398</v>
      </c>
      <c r="K128" s="2">
        <f>TREND(Calibration!$A$2:$A$4,Calibration!$C$2:$C$4,E128)</f>
        <v>646.63196720506164</v>
      </c>
      <c r="L128" s="2">
        <f>TREND(Calibration!$A$2:$A$4,Calibration!$D$2:$D$4,G128)</f>
        <v>552.05671800626055</v>
      </c>
    </row>
    <row r="129" spans="1:12" x14ac:dyDescent="0.25">
      <c r="A129">
        <v>635103</v>
      </c>
      <c r="B129">
        <v>14.300999640000001</v>
      </c>
      <c r="C129">
        <v>0.62699996999999996</v>
      </c>
      <c r="D129">
        <v>9.9000003020963209E+37</v>
      </c>
      <c r="E129">
        <v>1.6449999799999999</v>
      </c>
      <c r="F129">
        <v>772.91802978999999</v>
      </c>
      <c r="G129">
        <v>1.43700004</v>
      </c>
      <c r="H129">
        <v>9.9000003020963209E+37</v>
      </c>
      <c r="J129" s="2">
        <f>TREND(Calibration!$A$2:$A$4,Calibration!$B$2:$B$4,C129)</f>
        <v>401.29026274863241</v>
      </c>
      <c r="K129" s="2">
        <f>TREND(Calibration!$A$2:$A$4,Calibration!$C$2:$C$4,E129)</f>
        <v>645.78234164475521</v>
      </c>
      <c r="L129" s="2">
        <f>TREND(Calibration!$A$2:$A$4,Calibration!$D$2:$D$4,G129)</f>
        <v>551.35594475471237</v>
      </c>
    </row>
    <row r="130" spans="1:12" x14ac:dyDescent="0.25">
      <c r="A130">
        <v>640103</v>
      </c>
      <c r="B130">
        <v>14.13099957</v>
      </c>
      <c r="C130">
        <v>0.62910001999999998</v>
      </c>
      <c r="D130">
        <v>1146.55895996</v>
      </c>
      <c r="E130">
        <v>1.6276999700000001</v>
      </c>
      <c r="F130">
        <v>978.51000977000001</v>
      </c>
      <c r="G130">
        <v>1.43599999</v>
      </c>
      <c r="H130">
        <v>9.9000003020963209E+37</v>
      </c>
      <c r="J130" s="2">
        <f>TREND(Calibration!$A$2:$A$4,Calibration!$B$2:$B$4,C130)</f>
        <v>402.57837215370074</v>
      </c>
      <c r="K130" s="2">
        <f>TREND(Calibration!$A$2:$A$4,Calibration!$C$2:$C$4,E130)</f>
        <v>638.78300798623502</v>
      </c>
      <c r="L130" s="2">
        <f>TREND(Calibration!$A$2:$A$4,Calibration!$D$2:$D$4,G130)</f>
        <v>550.94368518354975</v>
      </c>
    </row>
    <row r="131" spans="1:12" x14ac:dyDescent="0.25">
      <c r="A131">
        <v>645103</v>
      </c>
      <c r="B131">
        <v>14.04699993</v>
      </c>
      <c r="C131">
        <v>0.62699996999999996</v>
      </c>
      <c r="D131">
        <v>628.95898437000005</v>
      </c>
      <c r="E131">
        <v>1.61360002</v>
      </c>
      <c r="F131">
        <v>1037.3389892600001</v>
      </c>
      <c r="G131">
        <v>1.43599999</v>
      </c>
      <c r="H131">
        <v>1252.7459716799999</v>
      </c>
      <c r="J131" s="2">
        <f>TREND(Calibration!$A$2:$A$4,Calibration!$B$2:$B$4,C131)</f>
        <v>401.29026274863241</v>
      </c>
      <c r="K131" s="2">
        <f>TREND(Calibration!$A$2:$A$4,Calibration!$C$2:$C$4,E131)</f>
        <v>633.07837228842584</v>
      </c>
      <c r="L131" s="2">
        <f>TREND(Calibration!$A$2:$A$4,Calibration!$D$2:$D$4,G131)</f>
        <v>550.94368518354975</v>
      </c>
    </row>
    <row r="132" spans="1:12" x14ac:dyDescent="0.25">
      <c r="A132">
        <v>650103</v>
      </c>
      <c r="B132">
        <v>13.977000240000001</v>
      </c>
      <c r="C132">
        <v>0.63080000999999997</v>
      </c>
      <c r="D132">
        <v>960.35699463000003</v>
      </c>
      <c r="E132">
        <v>1.6319999700000001</v>
      </c>
      <c r="F132">
        <v>834.36199951000003</v>
      </c>
      <c r="G132">
        <v>1.43599999</v>
      </c>
      <c r="H132">
        <v>9.9000003020963209E+37</v>
      </c>
      <c r="J132" s="2">
        <f>TREND(Calibration!$A$2:$A$4,Calibration!$B$2:$B$4,C132)</f>
        <v>403.62109642575234</v>
      </c>
      <c r="K132" s="2">
        <f>TREND(Calibration!$A$2:$A$4,Calibration!$C$2:$C$4,E132)</f>
        <v>640.52272575123266</v>
      </c>
      <c r="L132" s="2">
        <f>TREND(Calibration!$A$2:$A$4,Calibration!$D$2:$D$4,G132)</f>
        <v>550.94368518354975</v>
      </c>
    </row>
    <row r="133" spans="1:12" x14ac:dyDescent="0.25">
      <c r="A133">
        <v>655103</v>
      </c>
      <c r="B133">
        <v>14.00800037</v>
      </c>
      <c r="C133">
        <v>0.63290000000000002</v>
      </c>
      <c r="D133">
        <v>9.9000003020963209E+37</v>
      </c>
      <c r="E133">
        <v>1.5995999599999999</v>
      </c>
      <c r="F133">
        <v>797.95898437000005</v>
      </c>
      <c r="G133">
        <v>1.4337999800000001</v>
      </c>
      <c r="H133">
        <v>9.9000003020963209E+37</v>
      </c>
      <c r="J133" s="2">
        <f>TREND(Calibration!$A$2:$A$4,Calibration!$B$2:$B$4,C133)</f>
        <v>404.90916902857106</v>
      </c>
      <c r="K133" s="2">
        <f>TREND(Calibration!$A$2:$A$4,Calibration!$C$2:$C$4,E133)</f>
        <v>627.41415063888314</v>
      </c>
      <c r="L133" s="2">
        <f>TREND(Calibration!$A$2:$A$4,Calibration!$D$2:$D$4,G133)</f>
        <v>550.03675535088803</v>
      </c>
    </row>
    <row r="134" spans="1:12" x14ac:dyDescent="0.25">
      <c r="A134">
        <v>660103</v>
      </c>
      <c r="B134">
        <v>14.08199978</v>
      </c>
      <c r="C134">
        <v>0.63889998000000003</v>
      </c>
      <c r="D134">
        <v>1054.8129882799999</v>
      </c>
      <c r="E134">
        <v>1.6270999900000001</v>
      </c>
      <c r="F134">
        <v>971.63397216999999</v>
      </c>
      <c r="G134">
        <v>1.43219995</v>
      </c>
      <c r="H134">
        <v>9.9000003020963209E+37</v>
      </c>
      <c r="J134" s="2">
        <f>TREND(Calibration!$A$2:$A$4,Calibration!$B$2:$B$4,C134)</f>
        <v>408.58938172265999</v>
      </c>
      <c r="K134" s="2">
        <f>TREND(Calibration!$A$2:$A$4,Calibration!$C$2:$C$4,E134)</f>
        <v>638.54026476189927</v>
      </c>
      <c r="L134" s="2">
        <f>TREND(Calibration!$A$2:$A$4,Calibration!$D$2:$D$4,G134)</f>
        <v>549.37716064897575</v>
      </c>
    </row>
    <row r="135" spans="1:12" x14ac:dyDescent="0.25">
      <c r="A135">
        <v>665103</v>
      </c>
      <c r="B135">
        <v>14.164999959999999</v>
      </c>
      <c r="C135">
        <v>0.64050001000000001</v>
      </c>
      <c r="D135">
        <v>475.23599243000001</v>
      </c>
      <c r="E135">
        <v>1.58560002</v>
      </c>
      <c r="F135">
        <v>1025.2960205100001</v>
      </c>
      <c r="G135">
        <v>1.4354000099999999</v>
      </c>
      <c r="H135">
        <v>1218.1330566399999</v>
      </c>
      <c r="J135" s="2">
        <f>TREND(Calibration!$A$2:$A$4,Calibration!$B$2:$B$4,C135)</f>
        <v>409.57079344685292</v>
      </c>
      <c r="K135" s="2">
        <f>TREND(Calibration!$A$2:$A$4,Calibration!$C$2:$C$4,E135)</f>
        <v>621.74997753960372</v>
      </c>
      <c r="L135" s="2">
        <f>TREND(Calibration!$A$2:$A$4,Calibration!$D$2:$D$4,G135)</f>
        <v>550.6963500528002</v>
      </c>
    </row>
    <row r="136" spans="1:12" x14ac:dyDescent="0.25">
      <c r="A136">
        <v>670103</v>
      </c>
      <c r="B136">
        <v>14.11100006</v>
      </c>
      <c r="C136">
        <v>0.64209998000000001</v>
      </c>
      <c r="D136">
        <v>837.35998534999999</v>
      </c>
      <c r="E136">
        <v>1.5730999699999999</v>
      </c>
      <c r="F136">
        <v>1018.78997803</v>
      </c>
      <c r="G136">
        <v>1.4333000199999999</v>
      </c>
      <c r="H136">
        <v>9.9000003020963209E+37</v>
      </c>
      <c r="J136" s="2">
        <f>TREND(Calibration!$A$2:$A$4,Calibration!$B$2:$B$4,C136)</f>
        <v>410.55216836879629</v>
      </c>
      <c r="K136" s="2">
        <f>TREND(Calibration!$A$2:$A$4,Calibration!$C$2:$C$4,E136)</f>
        <v>616.69263822603182</v>
      </c>
      <c r="L136" s="2">
        <f>TREND(Calibration!$A$2:$A$4,Calibration!$D$2:$D$4,G136)</f>
        <v>549.83065236083894</v>
      </c>
    </row>
    <row r="137" spans="1:12" x14ac:dyDescent="0.25">
      <c r="A137">
        <v>675103</v>
      </c>
      <c r="B137">
        <v>14.010999679999999</v>
      </c>
      <c r="C137">
        <v>0.64529996999999995</v>
      </c>
      <c r="D137">
        <v>1256.2390136700001</v>
      </c>
      <c r="E137">
        <v>1.5461000199999999</v>
      </c>
      <c r="F137">
        <v>934.77801513999998</v>
      </c>
      <c r="G137">
        <v>1.43490005</v>
      </c>
      <c r="H137">
        <v>9.9000003020963209E+37</v>
      </c>
      <c r="J137" s="2">
        <f>TREND(Calibration!$A$2:$A$4,Calibration!$B$2:$B$4,C137)</f>
        <v>412.51494888122426</v>
      </c>
      <c r="K137" s="2">
        <f>TREND(Calibration!$A$2:$A$4,Calibration!$C$2:$C$4,E137)</f>
        <v>605.76884923322973</v>
      </c>
      <c r="L137" s="2">
        <f>TREND(Calibration!$A$2:$A$4,Calibration!$D$2:$D$4,G137)</f>
        <v>550.49024706275122</v>
      </c>
    </row>
    <row r="138" spans="1:12" x14ac:dyDescent="0.25">
      <c r="A138">
        <v>680117</v>
      </c>
      <c r="B138">
        <v>13.944000239999999</v>
      </c>
      <c r="C138">
        <v>0.63990002999999995</v>
      </c>
      <c r="D138">
        <v>9.9000003020963209E+37</v>
      </c>
      <c r="E138">
        <v>1.54830003</v>
      </c>
      <c r="F138">
        <v>853.65802001999998</v>
      </c>
      <c r="G138">
        <v>1.43649995</v>
      </c>
      <c r="H138">
        <v>9.9000003020963209E+37</v>
      </c>
      <c r="J138" s="2">
        <f>TREND(Calibration!$A$2:$A$4,Calibration!$B$2:$B$4,C138)</f>
        <v>409.2027832181189</v>
      </c>
      <c r="K138" s="2">
        <f>TREND(Calibration!$A$2:$A$4,Calibration!$C$2:$C$4,E138)</f>
        <v>606.65894143792104</v>
      </c>
      <c r="L138" s="2">
        <f>TREND(Calibration!$A$2:$A$4,Calibration!$D$2:$D$4,G138)</f>
        <v>551.14978817359872</v>
      </c>
    </row>
    <row r="139" spans="1:12" x14ac:dyDescent="0.25">
      <c r="A139">
        <v>685106</v>
      </c>
      <c r="B139">
        <v>13.835000040000001</v>
      </c>
      <c r="C139">
        <v>0.64429997999999999</v>
      </c>
      <c r="D139">
        <v>555.55902100000003</v>
      </c>
      <c r="E139">
        <v>1.5418000199999999</v>
      </c>
      <c r="F139">
        <v>9.9000003020963209E+37</v>
      </c>
      <c r="G139">
        <v>1.4380999800000001</v>
      </c>
      <c r="H139">
        <v>1308.06604004</v>
      </c>
      <c r="J139" s="2">
        <f>TREND(Calibration!$A$2:$A$4,Calibration!$B$2:$B$4,C139)</f>
        <v>411.90158418801497</v>
      </c>
      <c r="K139" s="2">
        <f>TREND(Calibration!$A$2:$A$4,Calibration!$C$2:$C$4,E139)</f>
        <v>604.02913146823209</v>
      </c>
      <c r="L139" s="2">
        <f>TREND(Calibration!$A$2:$A$4,Calibration!$D$2:$D$4,G139)</f>
        <v>551.80938287551101</v>
      </c>
    </row>
    <row r="140" spans="1:12" x14ac:dyDescent="0.25">
      <c r="A140">
        <v>690106</v>
      </c>
      <c r="B140">
        <v>13.68700027</v>
      </c>
      <c r="C140">
        <v>0.63889998000000003</v>
      </c>
      <c r="D140">
        <v>9.9000003020963209E+37</v>
      </c>
      <c r="E140">
        <v>1.52289999</v>
      </c>
      <c r="F140">
        <v>592.59497069999998</v>
      </c>
      <c r="G140">
        <v>1.4376000200000001</v>
      </c>
      <c r="H140">
        <v>9.9000003020963209E+37</v>
      </c>
      <c r="J140" s="2">
        <f>TREND(Calibration!$A$2:$A$4,Calibration!$B$2:$B$4,C140)</f>
        <v>408.58938172265999</v>
      </c>
      <c r="K140" s="2">
        <f>TREND(Calibration!$A$2:$A$4,Calibration!$C$2:$C$4,E140)</f>
        <v>596.38245287521136</v>
      </c>
      <c r="L140" s="2">
        <f>TREND(Calibration!$A$2:$A$4,Calibration!$D$2:$D$4,G140)</f>
        <v>551.60327988546203</v>
      </c>
    </row>
    <row r="141" spans="1:12" x14ac:dyDescent="0.25">
      <c r="A141">
        <v>695106</v>
      </c>
      <c r="B141">
        <v>13.67199993</v>
      </c>
      <c r="C141">
        <v>0.64590000999999997</v>
      </c>
      <c r="D141">
        <v>777.54400635000002</v>
      </c>
      <c r="E141">
        <v>1.49160004</v>
      </c>
      <c r="F141">
        <v>1126.5839843700001</v>
      </c>
      <c r="G141">
        <v>1.4380999800000001</v>
      </c>
      <c r="H141">
        <v>9.9000003020963209E+37</v>
      </c>
      <c r="J141" s="2">
        <f>TREND(Calibration!$A$2:$A$4,Calibration!$B$2:$B$4,C141)</f>
        <v>412.88299591220789</v>
      </c>
      <c r="K141" s="2">
        <f>TREND(Calibration!$A$2:$A$4,Calibration!$C$2:$C$4,E141)</f>
        <v>583.71894611741163</v>
      </c>
      <c r="L141" s="2">
        <f>TREND(Calibration!$A$2:$A$4,Calibration!$D$2:$D$4,G141)</f>
        <v>551.80938287551101</v>
      </c>
    </row>
    <row r="142" spans="1:12" x14ac:dyDescent="0.25">
      <c r="A142">
        <v>700105</v>
      </c>
      <c r="B142">
        <v>13.70300007</v>
      </c>
      <c r="C142">
        <v>0.65130001000000004</v>
      </c>
      <c r="D142">
        <v>1287.3699951200001</v>
      </c>
      <c r="E142">
        <v>1.4921</v>
      </c>
      <c r="F142">
        <v>618.08697510000002</v>
      </c>
      <c r="G142">
        <v>1.4414000499999999</v>
      </c>
      <c r="H142">
        <v>9.9000003020963209E+37</v>
      </c>
      <c r="J142" s="2">
        <f>TREND(Calibration!$A$2:$A$4,Calibration!$B$2:$B$4,C142)</f>
        <v>416.19519837756286</v>
      </c>
      <c r="K142" s="2">
        <f>TREND(Calibration!$A$2:$A$4,Calibration!$C$2:$C$4,E142)</f>
        <v>583.92122269736228</v>
      </c>
      <c r="L142" s="2">
        <f>TREND(Calibration!$A$2:$A$4,Calibration!$D$2:$D$4,G142)</f>
        <v>553.16980029764636</v>
      </c>
    </row>
    <row r="143" spans="1:12" x14ac:dyDescent="0.25">
      <c r="A143">
        <v>705105</v>
      </c>
      <c r="B143">
        <v>13.79899979</v>
      </c>
      <c r="C143">
        <v>0.64910000999999995</v>
      </c>
      <c r="D143">
        <v>9.9000003020963209E+37</v>
      </c>
      <c r="E143">
        <v>1.45379996</v>
      </c>
      <c r="F143">
        <v>1063.79199219</v>
      </c>
      <c r="G143">
        <v>1.4407999499999999</v>
      </c>
      <c r="H143">
        <v>9.9000003020963209E+37</v>
      </c>
      <c r="J143" s="2">
        <f>TREND(Calibration!$A$2:$A$4,Calibration!$B$2:$B$4,C143)</f>
        <v>414.84578255834413</v>
      </c>
      <c r="K143" s="2">
        <f>TREND(Calibration!$A$2:$A$4,Calibration!$C$2:$C$4,E143)</f>
        <v>568.42558083965969</v>
      </c>
      <c r="L143" s="2">
        <f>TREND(Calibration!$A$2:$A$4,Calibration!$D$2:$D$4,G143)</f>
        <v>552.9224156982217</v>
      </c>
    </row>
    <row r="144" spans="1:12" x14ac:dyDescent="0.25">
      <c r="A144">
        <v>710106</v>
      </c>
      <c r="B144">
        <v>13.86200047</v>
      </c>
      <c r="C144">
        <v>0.64910000999999995</v>
      </c>
      <c r="D144">
        <v>1023.0949707</v>
      </c>
      <c r="E144">
        <v>1.43429995</v>
      </c>
      <c r="F144">
        <v>1018.7039794900001</v>
      </c>
      <c r="G144">
        <v>1.4380999800000001</v>
      </c>
      <c r="H144">
        <v>9.9000003020963209E+37</v>
      </c>
      <c r="J144" s="2">
        <f>TREND(Calibration!$A$2:$A$4,Calibration!$B$2:$B$4,C144)</f>
        <v>414.84578255834413</v>
      </c>
      <c r="K144" s="2">
        <f>TREND(Calibration!$A$2:$A$4,Calibration!$C$2:$C$4,E144)</f>
        <v>560.53615902230331</v>
      </c>
      <c r="L144" s="2">
        <f>TREND(Calibration!$A$2:$A$4,Calibration!$D$2:$D$4,G144)</f>
        <v>551.80938287551101</v>
      </c>
    </row>
    <row r="145" spans="1:12" x14ac:dyDescent="0.25">
      <c r="A145">
        <v>715106</v>
      </c>
      <c r="B145">
        <v>13.963999749999999</v>
      </c>
      <c r="C145">
        <v>0.65069997000000002</v>
      </c>
      <c r="D145">
        <v>762.66302489999998</v>
      </c>
      <c r="E145">
        <v>1.4450999499999999</v>
      </c>
      <c r="F145">
        <v>821.70800781000003</v>
      </c>
      <c r="G145">
        <v>1.4354000099999999</v>
      </c>
      <c r="H145">
        <v>9.9000003020963209E+37</v>
      </c>
      <c r="J145" s="2">
        <f>TREND(Calibration!$A$2:$A$4,Calibration!$B$2:$B$4,C145)</f>
        <v>415.82715134657923</v>
      </c>
      <c r="K145" s="2">
        <f>TREND(Calibration!$A$2:$A$4,Calibration!$C$2:$C$4,E145)</f>
        <v>564.90568271113466</v>
      </c>
      <c r="L145" s="2">
        <f>TREND(Calibration!$A$2:$A$4,Calibration!$D$2:$D$4,G145)</f>
        <v>550.6963500528002</v>
      </c>
    </row>
    <row r="146" spans="1:12" x14ac:dyDescent="0.25">
      <c r="A146">
        <v>720106</v>
      </c>
      <c r="B146">
        <v>14.097000120000001</v>
      </c>
      <c r="C146">
        <v>0.65719998000000002</v>
      </c>
      <c r="D146">
        <v>620.03399658000001</v>
      </c>
      <c r="E146">
        <v>1.42079997</v>
      </c>
      <c r="F146">
        <v>779.30700683999999</v>
      </c>
      <c r="G146">
        <v>1.4376000200000001</v>
      </c>
      <c r="H146">
        <v>9.9000003020963209E+37</v>
      </c>
      <c r="J146" s="2">
        <f>TREND(Calibration!$A$2:$A$4,Calibration!$B$2:$B$4,C146)</f>
        <v>419.81406785525184</v>
      </c>
      <c r="K146" s="2">
        <f>TREND(Calibration!$A$2:$A$4,Calibration!$C$2:$C$4,E146)</f>
        <v>555.07426250297465</v>
      </c>
      <c r="L146" s="2">
        <f>TREND(Calibration!$A$2:$A$4,Calibration!$D$2:$D$4,G146)</f>
        <v>551.60327988546203</v>
      </c>
    </row>
    <row r="147" spans="1:12" x14ac:dyDescent="0.25">
      <c r="A147">
        <v>725105</v>
      </c>
      <c r="B147">
        <v>14.15100002</v>
      </c>
      <c r="C147">
        <v>0.66640001999999998</v>
      </c>
      <c r="D147">
        <v>764.50299071999996</v>
      </c>
      <c r="E147">
        <v>1.41760004</v>
      </c>
      <c r="F147">
        <v>923.84600829999999</v>
      </c>
      <c r="G147">
        <v>1.4380999800000001</v>
      </c>
      <c r="H147">
        <v>1135.76599121</v>
      </c>
      <c r="J147" s="2">
        <f>TREND(Calibration!$A$2:$A$4,Calibration!$B$2:$B$4,C147)</f>
        <v>425.45710399772662</v>
      </c>
      <c r="K147" s="2">
        <f>TREND(Calibration!$A$2:$A$4,Calibration!$C$2:$C$4,E147)</f>
        <v>553.77961713838181</v>
      </c>
      <c r="L147" s="2">
        <f>TREND(Calibration!$A$2:$A$4,Calibration!$D$2:$D$4,G147)</f>
        <v>551.80938287551101</v>
      </c>
    </row>
    <row r="148" spans="1:12" x14ac:dyDescent="0.25">
      <c r="A148">
        <v>730105</v>
      </c>
      <c r="B148">
        <v>14.07800007</v>
      </c>
      <c r="C148">
        <v>0.66700000000000004</v>
      </c>
      <c r="D148">
        <v>1280.8699951200001</v>
      </c>
      <c r="E148">
        <v>1.39279997</v>
      </c>
      <c r="F148">
        <v>761.21697998000002</v>
      </c>
      <c r="G148">
        <v>1.43700004</v>
      </c>
      <c r="H148">
        <v>9.9000003020963209E+37</v>
      </c>
      <c r="J148" s="2">
        <f>TREND(Calibration!$A$2:$A$4,Calibration!$B$2:$B$4,C148)</f>
        <v>425.8251142264607</v>
      </c>
      <c r="K148" s="2">
        <f>TREND(Calibration!$A$2:$A$4,Calibration!$C$2:$C$4,E148)</f>
        <v>543.74586775415253</v>
      </c>
      <c r="L148" s="2">
        <f>TREND(Calibration!$A$2:$A$4,Calibration!$D$2:$D$4,G148)</f>
        <v>551.35594475471237</v>
      </c>
    </row>
    <row r="149" spans="1:12" x14ac:dyDescent="0.25">
      <c r="A149">
        <v>735104</v>
      </c>
      <c r="B149">
        <v>14.11100006</v>
      </c>
      <c r="C149">
        <v>0.66100000999999997</v>
      </c>
      <c r="D149">
        <v>9.9000003020963209E+37</v>
      </c>
      <c r="E149">
        <v>1.38680005</v>
      </c>
      <c r="F149">
        <v>837.70397949000005</v>
      </c>
      <c r="G149">
        <v>1.43599999</v>
      </c>
      <c r="H149">
        <v>9.9000003020963209E+37</v>
      </c>
      <c r="J149" s="2">
        <f>TREND(Calibration!$A$2:$A$4,Calibration!$B$2:$B$4,C149)</f>
        <v>422.14489539866344</v>
      </c>
      <c r="K149" s="2">
        <f>TREND(Calibration!$A$2:$A$4,Calibration!$C$2:$C$4,E149)</f>
        <v>541.31838696053273</v>
      </c>
      <c r="L149" s="2">
        <f>TREND(Calibration!$A$2:$A$4,Calibration!$D$2:$D$4,G149)</f>
        <v>550.94368518354975</v>
      </c>
    </row>
    <row r="150" spans="1:12" x14ac:dyDescent="0.25">
      <c r="A150">
        <v>740103</v>
      </c>
      <c r="B150">
        <v>14.130000109999999</v>
      </c>
      <c r="C150">
        <v>0.65719998000000002</v>
      </c>
      <c r="D150">
        <v>1009.6900024399999</v>
      </c>
      <c r="E150">
        <v>1.3684999900000001</v>
      </c>
      <c r="F150">
        <v>911.54998779000005</v>
      </c>
      <c r="G150">
        <v>1.4354000099999999</v>
      </c>
      <c r="H150">
        <v>9.9000003020963209E+37</v>
      </c>
      <c r="J150" s="2">
        <f>TREND(Calibration!$A$2:$A$4,Calibration!$B$2:$B$4,C150)</f>
        <v>419.81406785525184</v>
      </c>
      <c r="K150" s="2">
        <f>TREND(Calibration!$A$2:$A$4,Calibration!$C$2:$C$4,E150)</f>
        <v>533.91444754599252</v>
      </c>
      <c r="L150" s="2">
        <f>TREND(Calibration!$A$2:$A$4,Calibration!$D$2:$D$4,G150)</f>
        <v>550.6963500528002</v>
      </c>
    </row>
    <row r="151" spans="1:12" x14ac:dyDescent="0.25">
      <c r="A151">
        <v>745104</v>
      </c>
      <c r="B151">
        <v>14.28199959</v>
      </c>
      <c r="C151">
        <v>0.65829998000000001</v>
      </c>
      <c r="D151">
        <v>763.22497558999999</v>
      </c>
      <c r="E151">
        <v>1.35599995</v>
      </c>
      <c r="F151">
        <v>669.28900146000001</v>
      </c>
      <c r="G151">
        <v>1.4354000099999999</v>
      </c>
      <c r="H151">
        <v>9.9000003020963209E+37</v>
      </c>
      <c r="J151" s="2">
        <f>TREND(Calibration!$A$2:$A$4,Calibration!$B$2:$B$4,C151)</f>
        <v>420.48877576486115</v>
      </c>
      <c r="K151" s="2">
        <f>TREND(Calibration!$A$2:$A$4,Calibration!$C$2:$C$4,E151)</f>
        <v>528.85711227827574</v>
      </c>
      <c r="L151" s="2">
        <f>TREND(Calibration!$A$2:$A$4,Calibration!$D$2:$D$4,G151)</f>
        <v>550.6963500528002</v>
      </c>
    </row>
    <row r="152" spans="1:12" x14ac:dyDescent="0.25">
      <c r="A152">
        <v>750104</v>
      </c>
      <c r="B152">
        <v>14.43999958</v>
      </c>
      <c r="C152">
        <v>0.65880000999999999</v>
      </c>
      <c r="D152">
        <v>698.24401854999996</v>
      </c>
      <c r="E152">
        <v>1.35169995</v>
      </c>
      <c r="F152">
        <v>892.71099853999999</v>
      </c>
      <c r="G152">
        <v>1.43599999</v>
      </c>
      <c r="H152">
        <v>9.9000003020963209E+37</v>
      </c>
      <c r="J152" s="2">
        <f>TREND(Calibration!$A$2:$A$4,Calibration!$B$2:$B$4,C152)</f>
        <v>420.79547957944476</v>
      </c>
      <c r="K152" s="2">
        <f>TREND(Calibration!$A$2:$A$4,Calibration!$C$2:$C$4,E152)</f>
        <v>527.1173945132781</v>
      </c>
      <c r="L152" s="2">
        <f>TREND(Calibration!$A$2:$A$4,Calibration!$D$2:$D$4,G152)</f>
        <v>550.94368518354975</v>
      </c>
    </row>
    <row r="153" spans="1:12" x14ac:dyDescent="0.25">
      <c r="A153">
        <v>755104</v>
      </c>
      <c r="B153">
        <v>14.614999770000001</v>
      </c>
      <c r="C153">
        <v>0.66049999000000004</v>
      </c>
      <c r="D153">
        <v>1317.0200195299999</v>
      </c>
      <c r="E153">
        <v>1.3350000399999999</v>
      </c>
      <c r="F153">
        <v>523.35900878999996</v>
      </c>
      <c r="G153">
        <v>1.4380999800000001</v>
      </c>
      <c r="H153">
        <v>9.9000003020963209E+37</v>
      </c>
      <c r="J153" s="2">
        <f>TREND(Calibration!$A$2:$A$4,Calibration!$B$2:$B$4,C153)</f>
        <v>421.83819771778815</v>
      </c>
      <c r="K153" s="2">
        <f>TREND(Calibration!$A$2:$A$4,Calibration!$C$2:$C$4,E153)</f>
        <v>520.3608526293566</v>
      </c>
      <c r="L153" s="2">
        <f>TREND(Calibration!$A$2:$A$4,Calibration!$D$2:$D$4,G153)</f>
        <v>551.80938287551101</v>
      </c>
    </row>
    <row r="154" spans="1:12" x14ac:dyDescent="0.25">
      <c r="A154">
        <v>760104</v>
      </c>
      <c r="B154">
        <v>14.772000309999999</v>
      </c>
      <c r="C154">
        <v>0.65289998000000005</v>
      </c>
      <c r="D154">
        <v>1236.6999511700001</v>
      </c>
      <c r="E154">
        <v>1.3220000300000001</v>
      </c>
      <c r="F154">
        <v>997.89099121000004</v>
      </c>
      <c r="G154">
        <v>1.43649995</v>
      </c>
      <c r="H154">
        <v>9.9000003020963209E+37</v>
      </c>
      <c r="J154" s="2">
        <f>TREND(Calibration!$A$2:$A$4,Calibration!$B$2:$B$4,C154)</f>
        <v>417.17657329950623</v>
      </c>
      <c r="K154" s="2">
        <f>TREND(Calibration!$A$2:$A$4,Calibration!$C$2:$C$4,E154)</f>
        <v>515.10123673583405</v>
      </c>
      <c r="L154" s="2">
        <f>TREND(Calibration!$A$2:$A$4,Calibration!$D$2:$D$4,G154)</f>
        <v>551.14978817359872</v>
      </c>
    </row>
    <row r="155" spans="1:12" x14ac:dyDescent="0.25">
      <c r="A155">
        <v>765104</v>
      </c>
      <c r="B155">
        <v>14.87199974</v>
      </c>
      <c r="C155">
        <v>0.65179997999999995</v>
      </c>
      <c r="D155">
        <v>1045.4420166</v>
      </c>
      <c r="E155">
        <v>1.3096000000000001</v>
      </c>
      <c r="F155">
        <v>953.80200194999998</v>
      </c>
      <c r="G155">
        <v>1.43920004</v>
      </c>
      <c r="H155">
        <v>9.9000003020963209E+37</v>
      </c>
      <c r="J155" s="2">
        <f>TREND(Calibration!$A$2:$A$4,Calibration!$B$2:$B$4,C155)</f>
        <v>416.50186538989681</v>
      </c>
      <c r="K155" s="2">
        <f>TREND(Calibration!$A$2:$A$4,Calibration!$C$2:$C$4,E155)</f>
        <v>510.08436406664703</v>
      </c>
      <c r="L155" s="2">
        <f>TREND(Calibration!$A$2:$A$4,Calibration!$D$2:$D$4,G155)</f>
        <v>552.26287046498464</v>
      </c>
    </row>
    <row r="156" spans="1:12" x14ac:dyDescent="0.25">
      <c r="A156">
        <v>770105</v>
      </c>
      <c r="B156">
        <v>14.97000027</v>
      </c>
      <c r="C156">
        <v>0.65509998999999997</v>
      </c>
      <c r="D156">
        <v>561.60101318</v>
      </c>
      <c r="E156">
        <v>1.2956000599999999</v>
      </c>
      <c r="F156">
        <v>925.75500488</v>
      </c>
      <c r="G156">
        <v>1.43700004</v>
      </c>
      <c r="H156">
        <v>9.9000003020963209E+37</v>
      </c>
      <c r="J156" s="2">
        <f>TREND(Calibration!$A$2:$A$4,Calibration!$B$2:$B$4,C156)</f>
        <v>418.52599525243312</v>
      </c>
      <c r="K156" s="2">
        <f>TREND(Calibration!$A$2:$A$4,Calibration!$C$2:$C$4,E156)</f>
        <v>504.42019096736749</v>
      </c>
      <c r="L156" s="2">
        <f>TREND(Calibration!$A$2:$A$4,Calibration!$D$2:$D$4,G156)</f>
        <v>551.35594475471237</v>
      </c>
    </row>
    <row r="157" spans="1:12" x14ac:dyDescent="0.25">
      <c r="A157">
        <v>775105</v>
      </c>
      <c r="B157">
        <v>14.902999879999999</v>
      </c>
      <c r="C157">
        <v>0.65609998000000003</v>
      </c>
      <c r="D157">
        <v>1188.4809570299999</v>
      </c>
      <c r="E157">
        <v>1.28960001</v>
      </c>
      <c r="F157">
        <v>844.40100098000005</v>
      </c>
      <c r="G157">
        <v>1.4376000200000001</v>
      </c>
      <c r="H157">
        <v>9.9000003020963209E+37</v>
      </c>
      <c r="J157" s="2">
        <f>TREND(Calibration!$A$2:$A$4,Calibration!$B$2:$B$4,C157)</f>
        <v>419.13935994564247</v>
      </c>
      <c r="K157" s="2">
        <f>TREND(Calibration!$A$2:$A$4,Calibration!$C$2:$C$4,E157)</f>
        <v>501.9926575776293</v>
      </c>
      <c r="L157" s="2">
        <f>TREND(Calibration!$A$2:$A$4,Calibration!$D$2:$D$4,G157)</f>
        <v>551.60327988546203</v>
      </c>
    </row>
    <row r="158" spans="1:12" x14ac:dyDescent="0.25">
      <c r="A158">
        <v>780105</v>
      </c>
      <c r="B158">
        <v>14.75599957</v>
      </c>
      <c r="C158">
        <v>0.65670002000000005</v>
      </c>
      <c r="D158">
        <v>1256.38098145</v>
      </c>
      <c r="E158">
        <v>1.28040004</v>
      </c>
      <c r="F158">
        <v>692.75097656000003</v>
      </c>
      <c r="G158">
        <v>1.43599999</v>
      </c>
      <c r="H158">
        <v>9.9000003020963209E+37</v>
      </c>
      <c r="J158" s="2">
        <f>TREND(Calibration!$A$2:$A$4,Calibration!$B$2:$B$4,C158)</f>
        <v>419.5074069766261</v>
      </c>
      <c r="K158" s="2">
        <f>TREND(Calibration!$A$2:$A$4,Calibration!$C$2:$C$4,E158)</f>
        <v>498.27048286915351</v>
      </c>
      <c r="L158" s="2">
        <f>TREND(Calibration!$A$2:$A$4,Calibration!$D$2:$D$4,G158)</f>
        <v>550.94368518354975</v>
      </c>
    </row>
    <row r="159" spans="1:12" x14ac:dyDescent="0.25">
      <c r="A159">
        <v>785107</v>
      </c>
      <c r="B159">
        <v>14.68000031</v>
      </c>
      <c r="C159">
        <v>0.64529996999999995</v>
      </c>
      <c r="D159">
        <v>9.9000003020963209E+37</v>
      </c>
      <c r="E159">
        <v>1.2706999800000001</v>
      </c>
      <c r="F159">
        <v>656.37597656000003</v>
      </c>
      <c r="G159">
        <v>1.4380999800000001</v>
      </c>
      <c r="H159">
        <v>9.9000003020963209E+37</v>
      </c>
      <c r="J159" s="2">
        <f>TREND(Calibration!$A$2:$A$4,Calibration!$B$2:$B$4,C159)</f>
        <v>412.51494888122426</v>
      </c>
      <c r="K159" s="2">
        <f>TREND(Calibration!$A$2:$A$4,Calibration!$C$2:$C$4,E159)</f>
        <v>494.34597898460868</v>
      </c>
      <c r="L159" s="2">
        <f>TREND(Calibration!$A$2:$A$4,Calibration!$D$2:$D$4,G159)</f>
        <v>551.80938287551101</v>
      </c>
    </row>
    <row r="160" spans="1:12" x14ac:dyDescent="0.25">
      <c r="A160">
        <v>790106</v>
      </c>
      <c r="B160">
        <v>14.614999770000001</v>
      </c>
      <c r="C160">
        <v>0.65399998000000004</v>
      </c>
      <c r="D160">
        <v>478.49899291999998</v>
      </c>
      <c r="E160">
        <v>1.2659000199999999</v>
      </c>
      <c r="F160">
        <v>1206.2399902300001</v>
      </c>
      <c r="G160">
        <v>1.43599999</v>
      </c>
      <c r="H160">
        <v>1243.4499511700001</v>
      </c>
      <c r="J160" s="2">
        <f>TREND(Calibration!$A$2:$A$4,Calibration!$B$2:$B$4,C160)</f>
        <v>417.85128120911554</v>
      </c>
      <c r="K160" s="2">
        <f>TREND(Calibration!$A$2:$A$4,Calibration!$C$2:$C$4,E160)</f>
        <v>492.40398463966017</v>
      </c>
      <c r="L160" s="2">
        <f>TREND(Calibration!$A$2:$A$4,Calibration!$D$2:$D$4,G160)</f>
        <v>550.94368518354975</v>
      </c>
    </row>
    <row r="161" spans="1:12" x14ac:dyDescent="0.25">
      <c r="A161">
        <v>795106</v>
      </c>
      <c r="B161">
        <v>14.501000400000001</v>
      </c>
      <c r="C161">
        <v>0.64590000999999997</v>
      </c>
      <c r="D161">
        <v>9.9000003020963209E+37</v>
      </c>
      <c r="E161">
        <v>1.25020003</v>
      </c>
      <c r="F161">
        <v>625.65100098000005</v>
      </c>
      <c r="G161">
        <v>1.43700004</v>
      </c>
      <c r="H161">
        <v>9.9000003020963209E+37</v>
      </c>
      <c r="J161" s="2">
        <f>TREND(Calibration!$A$2:$A$4,Calibration!$B$2:$B$4,C161)</f>
        <v>412.88299591220789</v>
      </c>
      <c r="K161" s="2">
        <f>TREND(Calibration!$A$2:$A$4,Calibration!$C$2:$C$4,E161)</f>
        <v>486.05199591564019</v>
      </c>
      <c r="L161" s="2">
        <f>TREND(Calibration!$A$2:$A$4,Calibration!$D$2:$D$4,G161)</f>
        <v>551.35594475471237</v>
      </c>
    </row>
    <row r="162" spans="1:12" x14ac:dyDescent="0.25">
      <c r="A162">
        <v>800105</v>
      </c>
      <c r="B162">
        <v>14.60999966</v>
      </c>
      <c r="C162">
        <v>0.64529996999999995</v>
      </c>
      <c r="D162">
        <v>848.98999022999999</v>
      </c>
      <c r="E162">
        <v>1.26259995</v>
      </c>
      <c r="F162">
        <v>783.41998291000004</v>
      </c>
      <c r="G162">
        <v>1.43920004</v>
      </c>
      <c r="H162">
        <v>9.9000003020963209E+37</v>
      </c>
      <c r="J162" s="2">
        <f>TREND(Calibration!$A$2:$A$4,Calibration!$B$2:$B$4,C162)</f>
        <v>412.51494888122426</v>
      </c>
      <c r="K162" s="2">
        <f>TREND(Calibration!$A$2:$A$4,Calibration!$C$2:$C$4,E162)</f>
        <v>491.06882408041929</v>
      </c>
      <c r="L162" s="2">
        <f>TREND(Calibration!$A$2:$A$4,Calibration!$D$2:$D$4,G162)</f>
        <v>552.26287046498464</v>
      </c>
    </row>
    <row r="163" spans="1:12" x14ac:dyDescent="0.25">
      <c r="A163">
        <v>805105</v>
      </c>
      <c r="B163">
        <v>14.789999959999999</v>
      </c>
      <c r="C163">
        <v>0.65399998000000004</v>
      </c>
      <c r="D163">
        <v>728.01397704999999</v>
      </c>
      <c r="E163">
        <v>1.23720002</v>
      </c>
      <c r="F163">
        <v>1006.12701416</v>
      </c>
      <c r="G163">
        <v>1.43920004</v>
      </c>
      <c r="H163">
        <v>9.9000003020963209E+37</v>
      </c>
      <c r="J163" s="2">
        <f>TREND(Calibration!$A$2:$A$4,Calibration!$B$2:$B$4,C163)</f>
        <v>417.85128120911554</v>
      </c>
      <c r="K163" s="2">
        <f>TREND(Calibration!$A$2:$A$4,Calibration!$C$2:$C$4,E163)</f>
        <v>480.79238002211753</v>
      </c>
      <c r="L163" s="2">
        <f>TREND(Calibration!$A$2:$A$4,Calibration!$D$2:$D$4,G163)</f>
        <v>552.26287046498464</v>
      </c>
    </row>
    <row r="164" spans="1:12" x14ac:dyDescent="0.25">
      <c r="A164">
        <v>810119</v>
      </c>
      <c r="B164">
        <v>14.81000042</v>
      </c>
      <c r="C164">
        <v>0.65450001000000002</v>
      </c>
      <c r="D164">
        <v>9.9000003020963209E+37</v>
      </c>
      <c r="E164">
        <v>1.2361999800000001</v>
      </c>
      <c r="F164">
        <v>414.80300903</v>
      </c>
      <c r="G164">
        <v>1.4386999600000001</v>
      </c>
      <c r="H164">
        <v>9.9000003020963209E+37</v>
      </c>
      <c r="J164" s="2">
        <f>TREND(Calibration!$A$2:$A$4,Calibration!$B$2:$B$4,C164)</f>
        <v>418.15798502369915</v>
      </c>
      <c r="K164" s="2">
        <f>TREND(Calibration!$A$2:$A$4,Calibration!$C$2:$C$4,E164)</f>
        <v>480.38777831195284</v>
      </c>
      <c r="L164" s="2">
        <f>TREND(Calibration!$A$2:$A$4,Calibration!$D$2:$D$4,G164)</f>
        <v>552.05671800626055</v>
      </c>
    </row>
    <row r="165" spans="1:12" x14ac:dyDescent="0.25">
      <c r="A165">
        <v>815106</v>
      </c>
      <c r="B165">
        <v>14.760000229999999</v>
      </c>
      <c r="C165">
        <v>0.65670002000000005</v>
      </c>
      <c r="D165">
        <v>857.31402588000003</v>
      </c>
      <c r="E165">
        <v>1.2221000200000001</v>
      </c>
      <c r="F165">
        <v>967.19500731999995</v>
      </c>
      <c r="G165">
        <v>1.4419000099999999</v>
      </c>
      <c r="H165">
        <v>9.9000003020963209E+37</v>
      </c>
      <c r="J165" s="2">
        <f>TREND(Calibration!$A$2:$A$4,Calibration!$B$2:$B$4,C165)</f>
        <v>419.5074069766261</v>
      </c>
      <c r="K165" s="2">
        <f>TREND(Calibration!$A$2:$A$4,Calibration!$C$2:$C$4,E165)</f>
        <v>474.68313856828848</v>
      </c>
      <c r="L165" s="2">
        <f>TREND(Calibration!$A$2:$A$4,Calibration!$D$2:$D$4,G165)</f>
        <v>553.37590328769534</v>
      </c>
    </row>
    <row r="166" spans="1:12" x14ac:dyDescent="0.25">
      <c r="A166">
        <v>820106</v>
      </c>
      <c r="B166">
        <v>14.71199989</v>
      </c>
      <c r="C166">
        <v>0.64800000000000002</v>
      </c>
      <c r="D166">
        <v>1044.7030029299999</v>
      </c>
      <c r="E166">
        <v>1.22049999</v>
      </c>
      <c r="F166">
        <v>1360.9720459</v>
      </c>
      <c r="G166">
        <v>1.4419000099999999</v>
      </c>
      <c r="H166">
        <v>9.9000003020963209E+37</v>
      </c>
      <c r="J166" s="2">
        <f>TREND(Calibration!$A$2:$A$4,Calibration!$B$2:$B$4,C166)</f>
        <v>414.17106851502655</v>
      </c>
      <c r="K166" s="2">
        <f>TREND(Calibration!$A$2:$A$4,Calibration!$C$2:$C$4,E166)</f>
        <v>474.03578958793281</v>
      </c>
      <c r="L166" s="2">
        <f>TREND(Calibration!$A$2:$A$4,Calibration!$D$2:$D$4,G166)</f>
        <v>553.37590328769534</v>
      </c>
    </row>
    <row r="167" spans="1:12" x14ac:dyDescent="0.25">
      <c r="A167">
        <v>825106</v>
      </c>
      <c r="B167">
        <v>14.65699959</v>
      </c>
      <c r="C167">
        <v>0.65399998000000004</v>
      </c>
      <c r="D167">
        <v>1007.43597412</v>
      </c>
      <c r="E167">
        <v>1.2021000399999999</v>
      </c>
      <c r="F167">
        <v>968.01898193</v>
      </c>
      <c r="G167">
        <v>1.43920004</v>
      </c>
      <c r="H167">
        <v>9.9000003020963209E+37</v>
      </c>
      <c r="J167" s="2">
        <f>TREND(Calibration!$A$2:$A$4,Calibration!$B$2:$B$4,C167)</f>
        <v>417.85128120911554</v>
      </c>
      <c r="K167" s="2">
        <f>TREND(Calibration!$A$2:$A$4,Calibration!$C$2:$C$4,E167)</f>
        <v>466.59143612512605</v>
      </c>
      <c r="L167" s="2">
        <f>TREND(Calibration!$A$2:$A$4,Calibration!$D$2:$D$4,G167)</f>
        <v>552.26287046498464</v>
      </c>
    </row>
    <row r="168" spans="1:12" x14ac:dyDescent="0.25">
      <c r="A168">
        <v>830106</v>
      </c>
      <c r="B168">
        <v>14.56000042</v>
      </c>
      <c r="C168">
        <v>0.64429997999999999</v>
      </c>
      <c r="D168">
        <v>9.9000003020963209E+37</v>
      </c>
      <c r="E168">
        <v>1.1950999499999999</v>
      </c>
      <c r="F168">
        <v>662.83801270000004</v>
      </c>
      <c r="G168">
        <v>1.4397000099999999</v>
      </c>
      <c r="H168">
        <v>9.9000003020963209E+37</v>
      </c>
      <c r="J168" s="2">
        <f>TREND(Calibration!$A$2:$A$4,Calibration!$B$2:$B$4,C168)</f>
        <v>411.90158418801497</v>
      </c>
      <c r="K168" s="2">
        <f>TREND(Calibration!$A$2:$A$4,Calibration!$C$2:$C$4,E168)</f>
        <v>463.75930102522312</v>
      </c>
      <c r="L168" s="2">
        <f>TREND(Calibration!$A$2:$A$4,Calibration!$D$2:$D$4,G168)</f>
        <v>552.46897757742306</v>
      </c>
    </row>
    <row r="169" spans="1:12" x14ac:dyDescent="0.25">
      <c r="A169">
        <v>835106</v>
      </c>
      <c r="B169">
        <v>14.53800011</v>
      </c>
      <c r="C169">
        <v>0.63829999999999998</v>
      </c>
      <c r="D169">
        <v>848.51898193</v>
      </c>
      <c r="E169">
        <v>1.1897000099999999</v>
      </c>
      <c r="F169">
        <v>739.00402831999997</v>
      </c>
      <c r="G169">
        <v>1.4397000099999999</v>
      </c>
      <c r="H169">
        <v>9.9000003020963209E+37</v>
      </c>
      <c r="J169" s="2">
        <f>TREND(Calibration!$A$2:$A$4,Calibration!$B$2:$B$4,C169)</f>
        <v>408.22137149392597</v>
      </c>
      <c r="K169" s="2">
        <f>TREND(Calibration!$A$2:$A$4,Calibration!$C$2:$C$4,E169)</f>
        <v>461.57456345593903</v>
      </c>
      <c r="L169" s="2">
        <f>TREND(Calibration!$A$2:$A$4,Calibration!$D$2:$D$4,G169)</f>
        <v>552.46897757742306</v>
      </c>
    </row>
    <row r="170" spans="1:12" x14ac:dyDescent="0.25">
      <c r="A170">
        <v>840119</v>
      </c>
      <c r="B170">
        <v>14.65100002</v>
      </c>
      <c r="C170">
        <v>0.64160001</v>
      </c>
      <c r="D170">
        <v>199.67900084999999</v>
      </c>
      <c r="E170">
        <v>1.1832</v>
      </c>
      <c r="F170">
        <v>1356.5959472699999</v>
      </c>
      <c r="G170">
        <v>1.44029999</v>
      </c>
      <c r="H170">
        <v>1147.5169677700001</v>
      </c>
      <c r="J170" s="2">
        <f>TREND(Calibration!$A$2:$A$4,Calibration!$B$2:$B$4,C170)</f>
        <v>410.24550135646228</v>
      </c>
      <c r="K170" s="2">
        <f>TREND(Calibration!$A$2:$A$4,Calibration!$C$2:$C$4,E170)</f>
        <v>458.94475348625014</v>
      </c>
      <c r="L170" s="2">
        <f>TREND(Calibration!$A$2:$A$4,Calibration!$D$2:$D$4,G170)</f>
        <v>552.71631270817272</v>
      </c>
    </row>
    <row r="171" spans="1:12" x14ac:dyDescent="0.25">
      <c r="A171">
        <v>845106</v>
      </c>
      <c r="B171">
        <v>14.78499985</v>
      </c>
      <c r="C171">
        <v>0.63669997</v>
      </c>
      <c r="D171">
        <v>1085.4229736299999</v>
      </c>
      <c r="E171">
        <v>1.1784000400000001</v>
      </c>
      <c r="F171">
        <v>877.88000488</v>
      </c>
      <c r="G171">
        <v>1.43920004</v>
      </c>
      <c r="H171">
        <v>9.9000003020963209E+37</v>
      </c>
      <c r="J171" s="2">
        <f>TREND(Calibration!$A$2:$A$4,Calibration!$B$2:$B$4,C171)</f>
        <v>407.23995976973305</v>
      </c>
      <c r="K171" s="2">
        <f>TREND(Calibration!$A$2:$A$4,Calibration!$C$2:$C$4,E171)</f>
        <v>457.00275914130174</v>
      </c>
      <c r="L171" s="2">
        <f>TREND(Calibration!$A$2:$A$4,Calibration!$D$2:$D$4,G171)</f>
        <v>552.26287046498464</v>
      </c>
    </row>
    <row r="172" spans="1:12" x14ac:dyDescent="0.25">
      <c r="A172">
        <v>850105</v>
      </c>
      <c r="B172">
        <v>14.89299965</v>
      </c>
      <c r="C172">
        <v>0.63450002999999999</v>
      </c>
      <c r="D172">
        <v>9.9000003020963209E+37</v>
      </c>
      <c r="E172">
        <v>1.17460001</v>
      </c>
      <c r="F172">
        <v>414.77099608999998</v>
      </c>
      <c r="G172">
        <v>1.4376000200000001</v>
      </c>
      <c r="H172">
        <v>9.9000003020963209E+37</v>
      </c>
      <c r="J172" s="2">
        <f>TREND(Calibration!$A$2:$A$4,Calibration!$B$2:$B$4,C172)</f>
        <v>405.89058075276398</v>
      </c>
      <c r="K172" s="2">
        <f>TREND(Calibration!$A$2:$A$4,Calibration!$C$2:$C$4,E172)</f>
        <v>455.46532200211004</v>
      </c>
      <c r="L172" s="2">
        <f>TREND(Calibration!$A$2:$A$4,Calibration!$D$2:$D$4,G172)</f>
        <v>551.60327988546203</v>
      </c>
    </row>
    <row r="173" spans="1:12" x14ac:dyDescent="0.25">
      <c r="A173">
        <v>855107</v>
      </c>
      <c r="B173">
        <v>15.027000429999999</v>
      </c>
      <c r="C173">
        <v>0.63510001000000005</v>
      </c>
      <c r="D173">
        <v>712.43798828000001</v>
      </c>
      <c r="E173">
        <v>1.1670000599999999</v>
      </c>
      <c r="F173">
        <v>627.03900146000001</v>
      </c>
      <c r="G173">
        <v>1.43490005</v>
      </c>
      <c r="H173">
        <v>1307.9119873</v>
      </c>
      <c r="J173" s="2">
        <f>TREND(Calibration!$A$2:$A$4,Calibration!$B$2:$B$4,C173)</f>
        <v>406.258590981498</v>
      </c>
      <c r="K173" s="2">
        <f>TREND(Calibration!$A$2:$A$4,Calibration!$C$2:$C$4,E173)</f>
        <v>452.39049222813463</v>
      </c>
      <c r="L173" s="2">
        <f>TREND(Calibration!$A$2:$A$4,Calibration!$D$2:$D$4,G173)</f>
        <v>550.49024706275122</v>
      </c>
    </row>
    <row r="174" spans="1:12" x14ac:dyDescent="0.25">
      <c r="A174">
        <v>860105</v>
      </c>
      <c r="B174">
        <v>15.053000450000001</v>
      </c>
      <c r="C174">
        <v>0.63510001000000005</v>
      </c>
      <c r="D174">
        <v>763.18902588000003</v>
      </c>
      <c r="E174">
        <v>1.15620005</v>
      </c>
      <c r="F174">
        <v>843.08398437000005</v>
      </c>
      <c r="G174">
        <v>1.43599999</v>
      </c>
      <c r="H174">
        <v>9.9000003020963209E+37</v>
      </c>
      <c r="J174" s="2">
        <f>TREND(Calibration!$A$2:$A$4,Calibration!$B$2:$B$4,C174)</f>
        <v>406.258590981498</v>
      </c>
      <c r="K174" s="2">
        <f>TREND(Calibration!$A$2:$A$4,Calibration!$C$2:$C$4,E174)</f>
        <v>448.02096449344805</v>
      </c>
      <c r="L174" s="2">
        <f>TREND(Calibration!$A$2:$A$4,Calibration!$D$2:$D$4,G174)</f>
        <v>550.94368518354975</v>
      </c>
    </row>
    <row r="175" spans="1:12" x14ac:dyDescent="0.25">
      <c r="A175">
        <v>865106</v>
      </c>
      <c r="B175">
        <v>15.03800011</v>
      </c>
      <c r="C175">
        <v>0.63290000000000002</v>
      </c>
      <c r="D175">
        <v>1367.82299805</v>
      </c>
      <c r="E175">
        <v>1.15349996</v>
      </c>
      <c r="F175">
        <v>733.35998534999999</v>
      </c>
      <c r="G175">
        <v>1.43490005</v>
      </c>
      <c r="H175">
        <v>9.9000003020963209E+37</v>
      </c>
      <c r="J175" s="2">
        <f>TREND(Calibration!$A$2:$A$4,Calibration!$B$2:$B$4,C175)</f>
        <v>404.90916902857106</v>
      </c>
      <c r="K175" s="2">
        <f>TREND(Calibration!$A$2:$A$4,Calibration!$C$2:$C$4,E175)</f>
        <v>446.92854715854276</v>
      </c>
      <c r="L175" s="2">
        <f>TREND(Calibration!$A$2:$A$4,Calibration!$D$2:$D$4,G175)</f>
        <v>550.49024706275122</v>
      </c>
    </row>
    <row r="176" spans="1:12" x14ac:dyDescent="0.25">
      <c r="A176">
        <v>870106</v>
      </c>
      <c r="B176">
        <v>14.97000027</v>
      </c>
      <c r="C176">
        <v>0.63719999999999999</v>
      </c>
      <c r="D176">
        <v>1294.0200195299999</v>
      </c>
      <c r="E176">
        <v>1.13999999</v>
      </c>
      <c r="F176">
        <v>710.51599121000004</v>
      </c>
      <c r="G176">
        <v>1.4315999699999999</v>
      </c>
      <c r="H176">
        <v>9.9000003020963209E+37</v>
      </c>
      <c r="J176" s="2">
        <f>TREND(Calibration!$A$2:$A$4,Calibration!$B$2:$B$4,C176)</f>
        <v>407.5466635843166</v>
      </c>
      <c r="K176" s="2">
        <f>TREND(Calibration!$A$2:$A$4,Calibration!$C$2:$C$4,E176)</f>
        <v>441.46665468506933</v>
      </c>
      <c r="L176" s="2">
        <f>TREND(Calibration!$A$2:$A$4,Calibration!$D$2:$D$4,G176)</f>
        <v>549.12982551822608</v>
      </c>
    </row>
    <row r="177" spans="1:12" x14ac:dyDescent="0.25">
      <c r="A177">
        <v>875106</v>
      </c>
      <c r="B177">
        <v>14.85499954</v>
      </c>
      <c r="C177">
        <v>0.63400000000000001</v>
      </c>
      <c r="D177">
        <v>1363.0469970700001</v>
      </c>
      <c r="E177">
        <v>1.1416000100000001</v>
      </c>
      <c r="F177">
        <v>797.97497558999999</v>
      </c>
      <c r="G177">
        <v>1.43649995</v>
      </c>
      <c r="H177">
        <v>9.9000003020963209E+37</v>
      </c>
      <c r="J177" s="2">
        <f>TREND(Calibration!$A$2:$A$4,Calibration!$B$2:$B$4,C177)</f>
        <v>405.58387693818037</v>
      </c>
      <c r="K177" s="2">
        <f>TREND(Calibration!$A$2:$A$4,Calibration!$C$2:$C$4,E177)</f>
        <v>442.11399961956977</v>
      </c>
      <c r="L177" s="2">
        <f>TREND(Calibration!$A$2:$A$4,Calibration!$D$2:$D$4,G177)</f>
        <v>551.14978817359872</v>
      </c>
    </row>
    <row r="178" spans="1:12" x14ac:dyDescent="0.25">
      <c r="A178">
        <v>880106</v>
      </c>
      <c r="B178">
        <v>14.678000450000001</v>
      </c>
      <c r="C178">
        <v>0.63180000000000003</v>
      </c>
      <c r="D178">
        <v>1172.3520507799999</v>
      </c>
      <c r="E178">
        <v>1.13789999</v>
      </c>
      <c r="F178">
        <v>742.97497558999999</v>
      </c>
      <c r="G178">
        <v>1.43599999</v>
      </c>
      <c r="H178">
        <v>9.9000003020963209E+37</v>
      </c>
      <c r="J178" s="2">
        <f>TREND(Calibration!$A$2:$A$4,Calibration!$B$2:$B$4,C178)</f>
        <v>404.23446111896169</v>
      </c>
      <c r="K178" s="2">
        <f>TREND(Calibration!$A$2:$A$4,Calibration!$C$2:$C$4,E178)</f>
        <v>440.61702507890766</v>
      </c>
      <c r="L178" s="2">
        <f>TREND(Calibration!$A$2:$A$4,Calibration!$D$2:$D$4,G178)</f>
        <v>550.94368518354975</v>
      </c>
    </row>
    <row r="179" spans="1:12" x14ac:dyDescent="0.25">
      <c r="A179">
        <v>885107</v>
      </c>
      <c r="B179">
        <v>14.54399967</v>
      </c>
      <c r="C179">
        <v>0.62809998</v>
      </c>
      <c r="D179">
        <v>1144.5949707</v>
      </c>
      <c r="E179">
        <v>1.1291999800000001</v>
      </c>
      <c r="F179">
        <v>947.00097656000003</v>
      </c>
      <c r="G179">
        <v>1.43490005</v>
      </c>
      <c r="H179">
        <v>1275.4239502</v>
      </c>
      <c r="J179" s="2">
        <f>TREND(Calibration!$A$2:$A$4,Calibration!$B$2:$B$4,C179)</f>
        <v>401.96497679195005</v>
      </c>
      <c r="K179" s="2">
        <f>TREND(Calibration!$A$2:$A$4,Calibration!$C$2:$C$4,E179)</f>
        <v>437.09712695038274</v>
      </c>
      <c r="L179" s="2">
        <f>TREND(Calibration!$A$2:$A$4,Calibration!$D$2:$D$4,G179)</f>
        <v>550.49024706275122</v>
      </c>
    </row>
    <row r="180" spans="1:12" x14ac:dyDescent="0.25">
      <c r="A180">
        <v>890119</v>
      </c>
      <c r="B180">
        <v>14.44799995</v>
      </c>
      <c r="C180">
        <v>0.62639999000000002</v>
      </c>
      <c r="D180">
        <v>9.9000003020963209E+37</v>
      </c>
      <c r="E180">
        <v>1.1248999799999999</v>
      </c>
      <c r="F180">
        <v>569.38299560999997</v>
      </c>
      <c r="G180">
        <v>1.4354000099999999</v>
      </c>
      <c r="H180">
        <v>9.9000003020963209E+37</v>
      </c>
      <c r="J180" s="2">
        <f>TREND(Calibration!$A$2:$A$4,Calibration!$B$2:$B$4,C180)</f>
        <v>400.92225251989845</v>
      </c>
      <c r="K180" s="2">
        <f>TREND(Calibration!$A$2:$A$4,Calibration!$C$2:$C$4,E180)</f>
        <v>435.35740918538499</v>
      </c>
      <c r="L180" s="2">
        <f>TREND(Calibration!$A$2:$A$4,Calibration!$D$2:$D$4,G180)</f>
        <v>550.6963500528002</v>
      </c>
    </row>
    <row r="181" spans="1:12" x14ac:dyDescent="0.25">
      <c r="A181">
        <v>895106</v>
      </c>
      <c r="B181">
        <v>14.51599979</v>
      </c>
      <c r="C181">
        <v>0.63020003000000002</v>
      </c>
      <c r="D181">
        <v>543.78900146000001</v>
      </c>
      <c r="E181">
        <v>1.11730003</v>
      </c>
      <c r="F181">
        <v>9.9000003020963209E+37</v>
      </c>
      <c r="G181">
        <v>1.4380999800000001</v>
      </c>
      <c r="H181">
        <v>1019.46099854</v>
      </c>
      <c r="J181" s="2">
        <f>TREND(Calibration!$A$2:$A$4,Calibration!$B$2:$B$4,C181)</f>
        <v>403.25308619701838</v>
      </c>
      <c r="K181" s="2">
        <f>TREND(Calibration!$A$2:$A$4,Calibration!$C$2:$C$4,E181)</f>
        <v>432.28257941140964</v>
      </c>
      <c r="L181" s="2">
        <f>TREND(Calibration!$A$2:$A$4,Calibration!$D$2:$D$4,G181)</f>
        <v>551.80938287551101</v>
      </c>
    </row>
    <row r="182" spans="1:12" x14ac:dyDescent="0.25">
      <c r="A182">
        <v>900106</v>
      </c>
      <c r="B182">
        <v>14.559000019999999</v>
      </c>
      <c r="C182">
        <v>0.62910001999999998</v>
      </c>
      <c r="D182">
        <v>1005.5939941399999</v>
      </c>
      <c r="E182">
        <v>1.1200000000000001</v>
      </c>
      <c r="F182">
        <v>1154.0629882799999</v>
      </c>
      <c r="G182">
        <v>1.4376000200000001</v>
      </c>
      <c r="H182">
        <v>9.9000003020963209E+37</v>
      </c>
      <c r="J182" s="2">
        <f>TREND(Calibration!$A$2:$A$4,Calibration!$B$2:$B$4,C182)</f>
        <v>402.57837215370074</v>
      </c>
      <c r="K182" s="2">
        <f>TREND(Calibration!$A$2:$A$4,Calibration!$C$2:$C$4,E182)</f>
        <v>433.37494819605172</v>
      </c>
      <c r="L182" s="2">
        <f>TREND(Calibration!$A$2:$A$4,Calibration!$D$2:$D$4,G182)</f>
        <v>551.60327988546203</v>
      </c>
    </row>
    <row r="183" spans="1:12" x14ac:dyDescent="0.25">
      <c r="A183">
        <v>905120</v>
      </c>
      <c r="B183">
        <v>14.56200027</v>
      </c>
      <c r="C183">
        <v>0.63129997000000004</v>
      </c>
      <c r="D183">
        <v>988.58197021000001</v>
      </c>
      <c r="E183">
        <v>1.11459994</v>
      </c>
      <c r="F183">
        <v>309.11599731000001</v>
      </c>
      <c r="G183">
        <v>1.4380999800000001</v>
      </c>
      <c r="H183">
        <v>9.9000003020963209E+37</v>
      </c>
      <c r="J183" s="2">
        <f>TREND(Calibration!$A$2:$A$4,Calibration!$B$2:$B$4,C183)</f>
        <v>403.92775730437813</v>
      </c>
      <c r="K183" s="2">
        <f>TREND(Calibration!$A$2:$A$4,Calibration!$C$2:$C$4,E183)</f>
        <v>431.19016207650441</v>
      </c>
      <c r="L183" s="2">
        <f>TREND(Calibration!$A$2:$A$4,Calibration!$D$2:$D$4,G183)</f>
        <v>551.80938287551101</v>
      </c>
    </row>
    <row r="184" spans="1:12" x14ac:dyDescent="0.25">
      <c r="A184">
        <v>910106</v>
      </c>
      <c r="B184">
        <v>14.579999920000001</v>
      </c>
      <c r="C184">
        <v>0.63180000000000003</v>
      </c>
      <c r="D184">
        <v>473.09500121999997</v>
      </c>
      <c r="E184">
        <v>1.11029994</v>
      </c>
      <c r="F184">
        <v>9.9000003020963209E+37</v>
      </c>
      <c r="G184">
        <v>1.43700004</v>
      </c>
      <c r="H184">
        <v>1039.7619628899999</v>
      </c>
      <c r="J184" s="2">
        <f>TREND(Calibration!$A$2:$A$4,Calibration!$B$2:$B$4,C184)</f>
        <v>404.23446111896169</v>
      </c>
      <c r="K184" s="2">
        <f>TREND(Calibration!$A$2:$A$4,Calibration!$C$2:$C$4,E184)</f>
        <v>429.45044431150671</v>
      </c>
      <c r="L184" s="2">
        <f>TREND(Calibration!$A$2:$A$4,Calibration!$D$2:$D$4,G184)</f>
        <v>551.35594475471237</v>
      </c>
    </row>
    <row r="185" spans="1:12" x14ac:dyDescent="0.25">
      <c r="A185">
        <v>915106</v>
      </c>
      <c r="B185">
        <v>14.475999829999999</v>
      </c>
      <c r="C185">
        <v>0.63020003000000002</v>
      </c>
      <c r="D185">
        <v>1104.61901855</v>
      </c>
      <c r="E185">
        <v>1.10440004</v>
      </c>
      <c r="F185">
        <v>1096.33203125</v>
      </c>
      <c r="G185">
        <v>1.44239998</v>
      </c>
      <c r="H185">
        <v>9.9000003020963209E+37</v>
      </c>
      <c r="J185" s="2">
        <f>TREND(Calibration!$A$2:$A$4,Calibration!$B$2:$B$4,C185)</f>
        <v>403.25308619701838</v>
      </c>
      <c r="K185" s="2">
        <f>TREND(Calibration!$A$2:$A$4,Calibration!$C$2:$C$4,E185)</f>
        <v>427.06343016227191</v>
      </c>
      <c r="L185" s="2">
        <f>TREND(Calibration!$A$2:$A$4,Calibration!$D$2:$D$4,G185)</f>
        <v>553.58201040013387</v>
      </c>
    </row>
    <row r="186" spans="1:12" x14ac:dyDescent="0.25">
      <c r="A186">
        <v>920105</v>
      </c>
      <c r="B186">
        <v>14.307000159999999</v>
      </c>
      <c r="C186">
        <v>0.62209999999999999</v>
      </c>
      <c r="D186">
        <v>9.9000003020963209E+37</v>
      </c>
      <c r="E186">
        <v>1.1032999800000001</v>
      </c>
      <c r="F186">
        <v>857.78497314000003</v>
      </c>
      <c r="G186">
        <v>1.44350004</v>
      </c>
      <c r="H186">
        <v>9.9000003020963209E+37</v>
      </c>
      <c r="J186" s="2">
        <f>TREND(Calibration!$A$2:$A$4,Calibration!$B$2:$B$4,C186)</f>
        <v>398.28476409786111</v>
      </c>
      <c r="K186" s="2">
        <f>TREND(Calibration!$A$2:$A$4,Calibration!$C$2:$C$4,E186)</f>
        <v>426.61836180772229</v>
      </c>
      <c r="L186" s="2">
        <f>TREND(Calibration!$A$2:$A$4,Calibration!$D$2:$D$4,G186)</f>
        <v>554.03549798960762</v>
      </c>
    </row>
    <row r="187" spans="1:12" x14ac:dyDescent="0.25">
      <c r="A187">
        <v>925105</v>
      </c>
      <c r="B187">
        <v>14.163999560000001</v>
      </c>
      <c r="C187">
        <v>0.62370002000000002</v>
      </c>
      <c r="D187">
        <v>782.07000731999995</v>
      </c>
      <c r="E187">
        <v>1.1006</v>
      </c>
      <c r="F187">
        <v>1017.38598633</v>
      </c>
      <c r="G187">
        <v>1.4462000100000001</v>
      </c>
      <c r="H187">
        <v>9.9000003020963209E+37</v>
      </c>
      <c r="J187" s="2">
        <f>TREND(Calibration!$A$2:$A$4,Calibration!$B$2:$B$4,C187)</f>
        <v>399.26616968834577</v>
      </c>
      <c r="K187" s="2">
        <f>TREND(Calibration!$A$2:$A$4,Calibration!$C$2:$C$4,E187)</f>
        <v>425.52598897722498</v>
      </c>
      <c r="L187" s="2">
        <f>TREND(Calibration!$A$2:$A$4,Calibration!$D$2:$D$4,G187)</f>
        <v>555.14853081231843</v>
      </c>
    </row>
    <row r="188" spans="1:12" x14ac:dyDescent="0.25">
      <c r="A188">
        <v>930105</v>
      </c>
      <c r="B188">
        <v>13.97900009</v>
      </c>
      <c r="C188">
        <v>0.62319999999999998</v>
      </c>
      <c r="D188">
        <v>672.17999268000005</v>
      </c>
      <c r="E188">
        <v>1.0979000299999999</v>
      </c>
      <c r="F188">
        <v>1043.99401855</v>
      </c>
      <c r="G188">
        <v>1.4429999600000001</v>
      </c>
      <c r="H188">
        <v>9.9000003020963209E+37</v>
      </c>
      <c r="J188" s="2">
        <f>TREND(Calibration!$A$2:$A$4,Calibration!$B$2:$B$4,C188)</f>
        <v>398.95947200747042</v>
      </c>
      <c r="K188" s="2">
        <f>TREND(Calibration!$A$2:$A$4,Calibration!$C$2:$C$4,E188)</f>
        <v>424.43362019258291</v>
      </c>
      <c r="L188" s="2">
        <f>TREND(Calibration!$A$2:$A$4,Calibration!$D$2:$D$4,G188)</f>
        <v>553.82934553088353</v>
      </c>
    </row>
    <row r="189" spans="1:12" x14ac:dyDescent="0.25">
      <c r="A189">
        <v>935119</v>
      </c>
      <c r="B189">
        <v>13.876000400000001</v>
      </c>
      <c r="C189">
        <v>0.62099998999999995</v>
      </c>
      <c r="D189">
        <v>713.83099364999998</v>
      </c>
      <c r="E189">
        <v>1.0936000299999999</v>
      </c>
      <c r="F189">
        <v>876.5</v>
      </c>
      <c r="G189">
        <v>1.44239998</v>
      </c>
      <c r="H189">
        <v>9.9000003020963209E+37</v>
      </c>
      <c r="J189" s="2">
        <f>TREND(Calibration!$A$2:$A$4,Calibration!$B$2:$B$4,C189)</f>
        <v>397.61005005454348</v>
      </c>
      <c r="K189" s="2">
        <f>TREND(Calibration!$A$2:$A$4,Calibration!$C$2:$C$4,E189)</f>
        <v>422.69390242758521</v>
      </c>
      <c r="L189" s="2">
        <f>TREND(Calibration!$A$2:$A$4,Calibration!$D$2:$D$4,G189)</f>
        <v>553.58201040013387</v>
      </c>
    </row>
    <row r="190" spans="1:12" x14ac:dyDescent="0.25">
      <c r="A190">
        <v>940123</v>
      </c>
      <c r="B190">
        <v>13.852999690000001</v>
      </c>
      <c r="C190">
        <v>0.62429999999999997</v>
      </c>
      <c r="D190">
        <v>353.32800293000003</v>
      </c>
      <c r="E190">
        <v>1.0941000000000001</v>
      </c>
      <c r="F190">
        <v>1101.4360351600001</v>
      </c>
      <c r="G190">
        <v>1.44350004</v>
      </c>
      <c r="H190">
        <v>9.9000003020963209E+37</v>
      </c>
      <c r="J190" s="2">
        <f>TREND(Calibration!$A$2:$A$4,Calibration!$B$2:$B$4,C190)</f>
        <v>399.63417991707979</v>
      </c>
      <c r="K190" s="2">
        <f>TREND(Calibration!$A$2:$A$4,Calibration!$C$2:$C$4,E190)</f>
        <v>422.89618305339133</v>
      </c>
      <c r="L190" s="2">
        <f>TREND(Calibration!$A$2:$A$4,Calibration!$D$2:$D$4,G190)</f>
        <v>554.03549798960762</v>
      </c>
    </row>
    <row r="191" spans="1:12" x14ac:dyDescent="0.25">
      <c r="A191">
        <v>945106</v>
      </c>
      <c r="B191">
        <v>13.855999949999999</v>
      </c>
      <c r="C191">
        <v>0.62269998000000004</v>
      </c>
      <c r="D191">
        <v>1159.98498535</v>
      </c>
      <c r="E191">
        <v>1.09200001</v>
      </c>
      <c r="F191">
        <v>746.81500243999994</v>
      </c>
      <c r="G191">
        <v>1.44410002</v>
      </c>
      <c r="H191">
        <v>9.9000003020963209E+37</v>
      </c>
      <c r="J191" s="2">
        <f>TREND(Calibration!$A$2:$A$4,Calibration!$B$2:$B$4,C191)</f>
        <v>398.65277432659514</v>
      </c>
      <c r="K191" s="2">
        <f>TREND(Calibration!$A$2:$A$4,Calibration!$C$2:$C$4,E191)</f>
        <v>422.04655749308489</v>
      </c>
      <c r="L191" s="2">
        <f>TREND(Calibration!$A$2:$A$4,Calibration!$D$2:$D$4,G191)</f>
        <v>554.28283312035717</v>
      </c>
    </row>
    <row r="192" spans="1:12" x14ac:dyDescent="0.25">
      <c r="A192">
        <v>950105</v>
      </c>
      <c r="B192">
        <v>13.963999749999999</v>
      </c>
      <c r="C192">
        <v>0.62480002999999995</v>
      </c>
      <c r="D192">
        <v>509.57998657000002</v>
      </c>
      <c r="E192">
        <v>1.08759999</v>
      </c>
      <c r="F192">
        <v>749.44000243999994</v>
      </c>
      <c r="G192">
        <v>1.44029999</v>
      </c>
      <c r="H192">
        <v>9.9000003020963209E+37</v>
      </c>
      <c r="J192" s="2">
        <f>TREND(Calibration!$A$2:$A$4,Calibration!$B$2:$B$4,C192)</f>
        <v>399.94088373166335</v>
      </c>
      <c r="K192" s="2">
        <f>TREND(Calibration!$A$2:$A$4,Calibration!$C$2:$C$4,E192)</f>
        <v>420.26637308370226</v>
      </c>
      <c r="L192" s="2">
        <f>TREND(Calibration!$A$2:$A$4,Calibration!$D$2:$D$4,G192)</f>
        <v>552.71631270817272</v>
      </c>
    </row>
    <row r="193" spans="1:12" x14ac:dyDescent="0.25">
      <c r="A193">
        <v>955105</v>
      </c>
      <c r="B193">
        <v>14.057000159999999</v>
      </c>
      <c r="C193">
        <v>0.61940002000000005</v>
      </c>
      <c r="D193">
        <v>979.31896973000005</v>
      </c>
      <c r="E193">
        <v>1.0902999600000001</v>
      </c>
      <c r="F193">
        <v>449.21701050000001</v>
      </c>
      <c r="G193">
        <v>1.43700004</v>
      </c>
      <c r="H193">
        <v>9.9000003020963209E+37</v>
      </c>
      <c r="J193" s="2">
        <f>TREND(Calibration!$A$2:$A$4,Calibration!$B$2:$B$4,C193)</f>
        <v>396.62867513260022</v>
      </c>
      <c r="K193" s="2">
        <f>TREND(Calibration!$A$2:$A$4,Calibration!$C$2:$C$4,E193)</f>
        <v>421.3587418683444</v>
      </c>
      <c r="L193" s="2">
        <f>TREND(Calibration!$A$2:$A$4,Calibration!$D$2:$D$4,G193)</f>
        <v>551.35594475471237</v>
      </c>
    </row>
    <row r="194" spans="1:12" x14ac:dyDescent="0.25">
      <c r="A194">
        <v>960106</v>
      </c>
      <c r="B194">
        <v>14.03199959</v>
      </c>
      <c r="C194">
        <v>0.62540001000000001</v>
      </c>
      <c r="D194">
        <v>1212.1540527300001</v>
      </c>
      <c r="E194">
        <v>1.08329999</v>
      </c>
      <c r="F194">
        <v>178.64100647000001</v>
      </c>
      <c r="G194">
        <v>1.4354000099999999</v>
      </c>
      <c r="H194">
        <v>9.9000003020963209E+37</v>
      </c>
      <c r="J194" s="2">
        <f>TREND(Calibration!$A$2:$A$4,Calibration!$B$2:$B$4,C194)</f>
        <v>400.30889396039743</v>
      </c>
      <c r="K194" s="2">
        <f>TREND(Calibration!$A$2:$A$4,Calibration!$C$2:$C$4,E194)</f>
        <v>418.52665531870463</v>
      </c>
      <c r="L194" s="2">
        <f>TREND(Calibration!$A$2:$A$4,Calibration!$D$2:$D$4,G194)</f>
        <v>550.6963500528002</v>
      </c>
    </row>
    <row r="195" spans="1:12" x14ac:dyDescent="0.25">
      <c r="A195">
        <v>965105</v>
      </c>
      <c r="B195">
        <v>13.993000029999999</v>
      </c>
      <c r="C195">
        <v>0.63129997000000004</v>
      </c>
      <c r="D195">
        <v>973.73901366999996</v>
      </c>
      <c r="E195">
        <v>1.0794999599999999</v>
      </c>
      <c r="F195">
        <v>419.90100097999999</v>
      </c>
      <c r="G195">
        <v>1.4386999600000001</v>
      </c>
      <c r="H195">
        <v>9.9000003020963209E+37</v>
      </c>
      <c r="J195" s="2">
        <f>TREND(Calibration!$A$2:$A$4,Calibration!$B$2:$B$4,C195)</f>
        <v>403.92775730437813</v>
      </c>
      <c r="K195" s="2">
        <f>TREND(Calibration!$A$2:$A$4,Calibration!$C$2:$C$4,E195)</f>
        <v>416.98921817951293</v>
      </c>
      <c r="L195" s="2">
        <f>TREND(Calibration!$A$2:$A$4,Calibration!$D$2:$D$4,G195)</f>
        <v>552.05671800626055</v>
      </c>
    </row>
    <row r="196" spans="1:12" x14ac:dyDescent="0.25">
      <c r="A196">
        <v>970106</v>
      </c>
      <c r="B196">
        <v>13.977000240000001</v>
      </c>
      <c r="C196">
        <v>0.63450002999999999</v>
      </c>
      <c r="D196">
        <v>9.9000003020963209E+37</v>
      </c>
      <c r="E196">
        <v>1.07790005</v>
      </c>
      <c r="F196">
        <v>483.53201294000002</v>
      </c>
      <c r="G196">
        <v>1.4354000099999999</v>
      </c>
      <c r="H196">
        <v>9.9000003020963209E+37</v>
      </c>
      <c r="J196" s="2">
        <f>TREND(Calibration!$A$2:$A$4,Calibration!$B$2:$B$4,C196)</f>
        <v>405.89058075276398</v>
      </c>
      <c r="K196" s="2">
        <f>TREND(Calibration!$A$2:$A$4,Calibration!$C$2:$C$4,E196)</f>
        <v>416.34191774942053</v>
      </c>
      <c r="L196" s="2">
        <f>TREND(Calibration!$A$2:$A$4,Calibration!$D$2:$D$4,G196)</f>
        <v>550.6963500528002</v>
      </c>
    </row>
    <row r="197" spans="1:12" x14ac:dyDescent="0.25">
      <c r="A197">
        <v>975106</v>
      </c>
      <c r="B197">
        <v>13.89500046</v>
      </c>
      <c r="C197">
        <v>0.63559997000000001</v>
      </c>
      <c r="D197">
        <v>1267.9250488299999</v>
      </c>
      <c r="E197">
        <v>1.07089996</v>
      </c>
      <c r="F197">
        <v>477.20599364999998</v>
      </c>
      <c r="G197">
        <v>1.4354000099999999</v>
      </c>
      <c r="H197">
        <v>9.9000003020963209E+37</v>
      </c>
      <c r="J197" s="2">
        <f>TREND(Calibration!$A$2:$A$4,Calibration!$B$2:$B$4,C197)</f>
        <v>406.56525186012368</v>
      </c>
      <c r="K197" s="2">
        <f>TREND(Calibration!$A$2:$A$4,Calibration!$C$2:$C$4,E197)</f>
        <v>413.5097826495176</v>
      </c>
      <c r="L197" s="2">
        <f>TREND(Calibration!$A$2:$A$4,Calibration!$D$2:$D$4,G197)</f>
        <v>550.6963500528002</v>
      </c>
    </row>
    <row r="198" spans="1:12" x14ac:dyDescent="0.25">
      <c r="A198">
        <v>980105</v>
      </c>
      <c r="B198">
        <v>13.75599957</v>
      </c>
      <c r="C198">
        <v>0.62910001999999998</v>
      </c>
      <c r="D198">
        <v>9.9000003020963209E+37</v>
      </c>
      <c r="E198">
        <v>1.0763000199999999</v>
      </c>
      <c r="F198">
        <v>589.45599364999998</v>
      </c>
      <c r="G198">
        <v>1.4333000199999999</v>
      </c>
      <c r="H198">
        <v>9.9000003020963209E+37</v>
      </c>
      <c r="J198" s="2">
        <f>TREND(Calibration!$A$2:$A$4,Calibration!$B$2:$B$4,C198)</f>
        <v>402.57837215370074</v>
      </c>
      <c r="K198" s="2">
        <f>TREND(Calibration!$A$2:$A$4,Calibration!$C$2:$C$4,E198)</f>
        <v>415.69456876906486</v>
      </c>
      <c r="L198" s="2">
        <f>TREND(Calibration!$A$2:$A$4,Calibration!$D$2:$D$4,G198)</f>
        <v>549.83065236083894</v>
      </c>
    </row>
    <row r="199" spans="1:12" x14ac:dyDescent="0.25">
      <c r="A199">
        <v>985106</v>
      </c>
      <c r="B199">
        <v>13.70400047</v>
      </c>
      <c r="C199">
        <v>0.62910001999999998</v>
      </c>
      <c r="D199">
        <v>458.93600464000002</v>
      </c>
      <c r="E199">
        <v>1.0741000199999999</v>
      </c>
      <c r="F199">
        <v>9.9000003020963209E+37</v>
      </c>
      <c r="G199">
        <v>1.4337999800000001</v>
      </c>
      <c r="H199">
        <v>1111.6319580100001</v>
      </c>
      <c r="J199" s="2">
        <f>TREND(Calibration!$A$2:$A$4,Calibration!$B$2:$B$4,C199)</f>
        <v>402.57837215370074</v>
      </c>
      <c r="K199" s="2">
        <f>TREND(Calibration!$A$2:$A$4,Calibration!$C$2:$C$4,E199)</f>
        <v>414.80448061022884</v>
      </c>
      <c r="L199" s="2">
        <f>TREND(Calibration!$A$2:$A$4,Calibration!$D$2:$D$4,G199)</f>
        <v>550.03675535088803</v>
      </c>
    </row>
    <row r="200" spans="1:12" x14ac:dyDescent="0.25">
      <c r="A200">
        <v>990106</v>
      </c>
      <c r="B200">
        <v>13.725999829999999</v>
      </c>
      <c r="C200">
        <v>0.62749999999999995</v>
      </c>
      <c r="D200">
        <v>1188.0749511700001</v>
      </c>
      <c r="E200">
        <v>1.0724999900000001</v>
      </c>
      <c r="F200">
        <v>1250.47302246</v>
      </c>
      <c r="G200">
        <v>1.44239998</v>
      </c>
      <c r="H200">
        <v>9.9000003020963209E+37</v>
      </c>
      <c r="J200" s="2">
        <f>TREND(Calibration!$A$2:$A$4,Calibration!$B$2:$B$4,C200)</f>
        <v>401.59696656321603</v>
      </c>
      <c r="K200" s="2">
        <f>TREND(Calibration!$A$2:$A$4,Calibration!$C$2:$C$4,E200)</f>
        <v>414.15713162987328</v>
      </c>
      <c r="L200" s="2">
        <f>TREND(Calibration!$A$2:$A$4,Calibration!$D$2:$D$4,G200)</f>
        <v>553.58201040013387</v>
      </c>
    </row>
    <row r="201" spans="1:12" x14ac:dyDescent="0.25">
      <c r="A201">
        <v>995105</v>
      </c>
      <c r="B201">
        <v>13.788999560000001</v>
      </c>
      <c r="C201">
        <v>0.62269998000000004</v>
      </c>
      <c r="D201">
        <v>1097.9649658200001</v>
      </c>
      <c r="E201">
        <v>1.07140005</v>
      </c>
      <c r="F201">
        <v>941.52197265999996</v>
      </c>
      <c r="G201">
        <v>1.44029999</v>
      </c>
      <c r="H201">
        <v>9.9000003020963209E+37</v>
      </c>
      <c r="J201" s="2">
        <f>TREND(Calibration!$A$2:$A$4,Calibration!$B$2:$B$4,C201)</f>
        <v>398.65277432659514</v>
      </c>
      <c r="K201" s="2">
        <f>TREND(Calibration!$A$2:$A$4,Calibration!$C$2:$C$4,E201)</f>
        <v>413.71211182558687</v>
      </c>
      <c r="L201" s="2">
        <f>TREND(Calibration!$A$2:$A$4,Calibration!$D$2:$D$4,G201)</f>
        <v>552.71631270817272</v>
      </c>
    </row>
    <row r="202" spans="1:12" x14ac:dyDescent="0.25">
      <c r="A202">
        <v>1000105</v>
      </c>
      <c r="B202">
        <v>13.94799995</v>
      </c>
      <c r="C202">
        <v>0.63020003000000002</v>
      </c>
      <c r="D202">
        <v>794.04498291000004</v>
      </c>
      <c r="E202">
        <v>1.0681999900000001</v>
      </c>
      <c r="F202">
        <v>627.05102538999995</v>
      </c>
      <c r="G202">
        <v>1.4376000200000001</v>
      </c>
      <c r="H202">
        <v>9.9000003020963209E+37</v>
      </c>
      <c r="J202" s="2">
        <f>TREND(Calibration!$A$2:$A$4,Calibration!$B$2:$B$4,C202)</f>
        <v>403.25308619701838</v>
      </c>
      <c r="K202" s="2">
        <f>TREND(Calibration!$A$2:$A$4,Calibration!$C$2:$C$4,E202)</f>
        <v>412.41741386487564</v>
      </c>
      <c r="L202" s="2">
        <f>TREND(Calibration!$A$2:$A$4,Calibration!$D$2:$D$4,G202)</f>
        <v>551.60327988546203</v>
      </c>
    </row>
    <row r="203" spans="1:12" x14ac:dyDescent="0.25">
      <c r="A203">
        <v>1005105</v>
      </c>
      <c r="B203">
        <v>14.01799965</v>
      </c>
      <c r="C203">
        <v>0.63510001000000005</v>
      </c>
      <c r="D203">
        <v>1008.37097168</v>
      </c>
      <c r="E203">
        <v>1.0638999899999999</v>
      </c>
      <c r="F203">
        <v>345.54400635000002</v>
      </c>
      <c r="G203">
        <v>1.4376000200000001</v>
      </c>
      <c r="H203">
        <v>9.9000003020963209E+37</v>
      </c>
      <c r="J203" s="2">
        <f>TREND(Calibration!$A$2:$A$4,Calibration!$B$2:$B$4,C203)</f>
        <v>406.258590981498</v>
      </c>
      <c r="K203" s="2">
        <f>TREND(Calibration!$A$2:$A$4,Calibration!$C$2:$C$4,E203)</f>
        <v>410.67769609987783</v>
      </c>
      <c r="L203" s="2">
        <f>TREND(Calibration!$A$2:$A$4,Calibration!$D$2:$D$4,G203)</f>
        <v>551.60327988546203</v>
      </c>
    </row>
    <row r="204" spans="1:12" x14ac:dyDescent="0.25">
      <c r="A204">
        <v>1010105</v>
      </c>
      <c r="B204">
        <v>14.022000309999999</v>
      </c>
      <c r="C204">
        <v>0.63940001000000002</v>
      </c>
      <c r="D204">
        <v>1173.7590332</v>
      </c>
      <c r="E204">
        <v>1.0633000100000001</v>
      </c>
      <c r="F204">
        <v>295.19699097</v>
      </c>
      <c r="G204">
        <v>1.4376000200000001</v>
      </c>
      <c r="H204">
        <v>9.9000003020963209E+37</v>
      </c>
      <c r="J204" s="2">
        <f>TREND(Calibration!$A$2:$A$4,Calibration!$B$2:$B$4,C204)</f>
        <v>408.89608553724361</v>
      </c>
      <c r="K204" s="2">
        <f>TREND(Calibration!$A$2:$A$4,Calibration!$C$2:$C$4,E204)</f>
        <v>410.43495287554225</v>
      </c>
      <c r="L204" s="2">
        <f>TREND(Calibration!$A$2:$A$4,Calibration!$D$2:$D$4,G204)</f>
        <v>551.60327988546203</v>
      </c>
    </row>
    <row r="205" spans="1:12" x14ac:dyDescent="0.25">
      <c r="A205">
        <v>1015105</v>
      </c>
      <c r="B205">
        <v>14.010000229999999</v>
      </c>
      <c r="C205">
        <v>0.64429997999999999</v>
      </c>
      <c r="D205">
        <v>1304.8189697299999</v>
      </c>
      <c r="E205">
        <v>1.0616999899999999</v>
      </c>
      <c r="F205">
        <v>405.83099364999998</v>
      </c>
      <c r="G205">
        <v>1.4376000200000001</v>
      </c>
      <c r="H205">
        <v>9.9000003020963209E+37</v>
      </c>
      <c r="J205" s="2">
        <f>TREND(Calibration!$A$2:$A$4,Calibration!$B$2:$B$4,C205)</f>
        <v>411.90158418801497</v>
      </c>
      <c r="K205" s="2">
        <f>TREND(Calibration!$A$2:$A$4,Calibration!$C$2:$C$4,E205)</f>
        <v>409.78760794104187</v>
      </c>
      <c r="L205" s="2">
        <f>TREND(Calibration!$A$2:$A$4,Calibration!$D$2:$D$4,G205)</f>
        <v>551.60327988546203</v>
      </c>
    </row>
    <row r="206" spans="1:12" x14ac:dyDescent="0.25">
      <c r="A206">
        <v>1020105</v>
      </c>
      <c r="B206">
        <v>14.022000309999999</v>
      </c>
      <c r="C206">
        <v>0.64429997999999999</v>
      </c>
      <c r="D206">
        <v>9.9000003020963209E+37</v>
      </c>
      <c r="E206">
        <v>1.0600999600000001</v>
      </c>
      <c r="F206">
        <v>453.03900146000001</v>
      </c>
      <c r="G206">
        <v>1.4407999499999999</v>
      </c>
      <c r="H206">
        <v>9.9000003020963209E+37</v>
      </c>
      <c r="J206" s="2">
        <f>TREND(Calibration!$A$2:$A$4,Calibration!$B$2:$B$4,C206)</f>
        <v>411.90158418801497</v>
      </c>
      <c r="K206" s="2">
        <f>TREND(Calibration!$A$2:$A$4,Calibration!$C$2:$C$4,E206)</f>
        <v>409.14025896068625</v>
      </c>
      <c r="L206" s="2">
        <f>TREND(Calibration!$A$2:$A$4,Calibration!$D$2:$D$4,G206)</f>
        <v>552.9224156982217</v>
      </c>
    </row>
    <row r="207" spans="1:12" x14ac:dyDescent="0.25">
      <c r="A207">
        <v>1025106</v>
      </c>
      <c r="B207">
        <v>14.041000370000001</v>
      </c>
      <c r="C207">
        <v>0.65179997999999995</v>
      </c>
      <c r="D207">
        <v>9.9000003020963209E+37</v>
      </c>
      <c r="E207">
        <v>1.06120002</v>
      </c>
      <c r="F207">
        <v>441.62701415999999</v>
      </c>
      <c r="G207">
        <v>1.4397000099999999</v>
      </c>
      <c r="H207">
        <v>9.9000003020963209E+37</v>
      </c>
      <c r="J207" s="2">
        <f>TREND(Calibration!$A$2:$A$4,Calibration!$B$2:$B$4,C207)</f>
        <v>416.50186538989681</v>
      </c>
      <c r="K207" s="2">
        <f>TREND(Calibration!$A$2:$A$4,Calibration!$C$2:$C$4,E207)</f>
        <v>409.58532731523587</v>
      </c>
      <c r="L207" s="2">
        <f>TREND(Calibration!$A$2:$A$4,Calibration!$D$2:$D$4,G207)</f>
        <v>552.46897757742306</v>
      </c>
    </row>
    <row r="208" spans="1:12" x14ac:dyDescent="0.25">
      <c r="A208">
        <v>1030119</v>
      </c>
      <c r="B208">
        <v>14.03199959</v>
      </c>
      <c r="C208">
        <v>0.64910000999999995</v>
      </c>
      <c r="D208">
        <v>1309.54504395</v>
      </c>
      <c r="E208">
        <v>1.06120002</v>
      </c>
      <c r="F208">
        <v>472.14898682</v>
      </c>
      <c r="G208">
        <v>1.4419000099999999</v>
      </c>
      <c r="H208">
        <v>9.9000003020963209E+37</v>
      </c>
      <c r="J208" s="2">
        <f>TREND(Calibration!$A$2:$A$4,Calibration!$B$2:$B$4,C208)</f>
        <v>414.84578255834413</v>
      </c>
      <c r="K208" s="2">
        <f>TREND(Calibration!$A$2:$A$4,Calibration!$C$2:$C$4,E208)</f>
        <v>409.58532731523587</v>
      </c>
      <c r="L208" s="2">
        <f>TREND(Calibration!$A$2:$A$4,Calibration!$D$2:$D$4,G208)</f>
        <v>553.37590328769534</v>
      </c>
    </row>
    <row r="209" spans="1:12" x14ac:dyDescent="0.25">
      <c r="A209">
        <v>1035106</v>
      </c>
      <c r="B209">
        <v>14.097000120000001</v>
      </c>
      <c r="C209">
        <v>0.65240001999999997</v>
      </c>
      <c r="D209">
        <v>1275.5629882799999</v>
      </c>
      <c r="E209">
        <v>1.0633000100000001</v>
      </c>
      <c r="F209">
        <v>776.93597411999997</v>
      </c>
      <c r="G209">
        <v>1.4419000099999999</v>
      </c>
      <c r="H209">
        <v>1364.56604004</v>
      </c>
      <c r="J209" s="2">
        <f>TREND(Calibration!$A$2:$A$4,Calibration!$B$2:$B$4,C209)</f>
        <v>416.86991242088044</v>
      </c>
      <c r="K209" s="2">
        <f>TREND(Calibration!$A$2:$A$4,Calibration!$C$2:$C$4,E209)</f>
        <v>410.43495287554225</v>
      </c>
      <c r="L209" s="2">
        <f>TREND(Calibration!$A$2:$A$4,Calibration!$D$2:$D$4,G209)</f>
        <v>553.37590328769534</v>
      </c>
    </row>
    <row r="210" spans="1:12" x14ac:dyDescent="0.25">
      <c r="A210">
        <v>1040106</v>
      </c>
      <c r="B210">
        <v>14.31700039</v>
      </c>
      <c r="C210">
        <v>0.65179997999999995</v>
      </c>
      <c r="D210">
        <v>1192.48498535</v>
      </c>
      <c r="E210">
        <v>1.0633000100000001</v>
      </c>
      <c r="F210">
        <v>800.66400146000001</v>
      </c>
      <c r="G210">
        <v>1.44029999</v>
      </c>
      <c r="H210">
        <v>9.9000003020963209E+37</v>
      </c>
      <c r="J210" s="2">
        <f>TREND(Calibration!$A$2:$A$4,Calibration!$B$2:$B$4,C210)</f>
        <v>416.50186538989681</v>
      </c>
      <c r="K210" s="2">
        <f>TREND(Calibration!$A$2:$A$4,Calibration!$C$2:$C$4,E210)</f>
        <v>410.43495287554225</v>
      </c>
      <c r="L210" s="2">
        <f>TREND(Calibration!$A$2:$A$4,Calibration!$D$2:$D$4,G210)</f>
        <v>552.71631270817272</v>
      </c>
    </row>
    <row r="211" spans="1:12" x14ac:dyDescent="0.25">
      <c r="A211">
        <v>1045105</v>
      </c>
      <c r="B211">
        <v>14.524000170000001</v>
      </c>
      <c r="C211">
        <v>0.65289998000000005</v>
      </c>
      <c r="D211">
        <v>1322.6290283200001</v>
      </c>
      <c r="E211">
        <v>1.06120002</v>
      </c>
      <c r="F211">
        <v>637.57897949000005</v>
      </c>
      <c r="G211">
        <v>1.4380999800000001</v>
      </c>
      <c r="H211">
        <v>9.9000003020963209E+37</v>
      </c>
      <c r="J211" s="2">
        <f>TREND(Calibration!$A$2:$A$4,Calibration!$B$2:$B$4,C211)</f>
        <v>417.17657329950623</v>
      </c>
      <c r="K211" s="2">
        <f>TREND(Calibration!$A$2:$A$4,Calibration!$C$2:$C$4,E211)</f>
        <v>409.58532731523587</v>
      </c>
      <c r="L211" s="2">
        <f>TREND(Calibration!$A$2:$A$4,Calibration!$D$2:$D$4,G211)</f>
        <v>551.80938287551101</v>
      </c>
    </row>
    <row r="212" spans="1:12" x14ac:dyDescent="0.25">
      <c r="A212">
        <v>1050105</v>
      </c>
      <c r="B212">
        <v>14.70300007</v>
      </c>
      <c r="C212">
        <v>0.64529996999999995</v>
      </c>
      <c r="D212">
        <v>928.62597656000003</v>
      </c>
      <c r="E212">
        <v>1.06439996</v>
      </c>
      <c r="F212">
        <v>9.9000003020963209E+37</v>
      </c>
      <c r="G212">
        <v>1.4376000200000001</v>
      </c>
      <c r="H212">
        <v>951.95800781000003</v>
      </c>
      <c r="J212" s="2">
        <f>TREND(Calibration!$A$2:$A$4,Calibration!$B$2:$B$4,C212)</f>
        <v>412.51494888122426</v>
      </c>
      <c r="K212" s="2">
        <f>TREND(Calibration!$A$2:$A$4,Calibration!$C$2:$C$4,E212)</f>
        <v>410.87997672568395</v>
      </c>
      <c r="L212" s="2">
        <f>TREND(Calibration!$A$2:$A$4,Calibration!$D$2:$D$4,G212)</f>
        <v>551.60327988546203</v>
      </c>
    </row>
    <row r="213" spans="1:12" x14ac:dyDescent="0.25">
      <c r="A213">
        <v>1055102</v>
      </c>
      <c r="B213">
        <v>14.90999985</v>
      </c>
      <c r="C213">
        <v>0.64969999</v>
      </c>
      <c r="D213">
        <v>996.86602783000001</v>
      </c>
      <c r="E213">
        <v>1.05359995</v>
      </c>
      <c r="F213">
        <v>1035.6180419899999</v>
      </c>
      <c r="G213">
        <v>1.4397000099999999</v>
      </c>
      <c r="H213">
        <v>9.9000003020963209E+37</v>
      </c>
      <c r="J213" s="2">
        <f>TREND(Calibration!$A$2:$A$4,Calibration!$B$2:$B$4,C213)</f>
        <v>415.21379278707821</v>
      </c>
      <c r="K213" s="2">
        <f>TREND(Calibration!$A$2:$A$4,Calibration!$C$2:$C$4,E213)</f>
        <v>406.51044899099725</v>
      </c>
      <c r="L213" s="2">
        <f>TREND(Calibration!$A$2:$A$4,Calibration!$D$2:$D$4,G213)</f>
        <v>552.46897757742306</v>
      </c>
    </row>
    <row r="214" spans="1:12" x14ac:dyDescent="0.25">
      <c r="A214">
        <v>1060103</v>
      </c>
      <c r="B214">
        <v>14.99199963</v>
      </c>
      <c r="C214">
        <v>0.64529996999999995</v>
      </c>
      <c r="D214">
        <v>9.9000003020963209E+37</v>
      </c>
      <c r="E214">
        <v>1.06229997</v>
      </c>
      <c r="F214">
        <v>637.24798583999996</v>
      </c>
      <c r="G214">
        <v>1.4414000499999999</v>
      </c>
      <c r="H214">
        <v>9.9000003020963209E+37</v>
      </c>
      <c r="J214" s="2">
        <f>TREND(Calibration!$A$2:$A$4,Calibration!$B$2:$B$4,C214)</f>
        <v>412.51494888122426</v>
      </c>
      <c r="K214" s="2">
        <f>TREND(Calibration!$A$2:$A$4,Calibration!$C$2:$C$4,E214)</f>
        <v>410.03035116537751</v>
      </c>
      <c r="L214" s="2">
        <f>TREND(Calibration!$A$2:$A$4,Calibration!$D$2:$D$4,G214)</f>
        <v>553.16980029764636</v>
      </c>
    </row>
    <row r="215" spans="1:12" x14ac:dyDescent="0.25">
      <c r="A215">
        <v>1065102</v>
      </c>
      <c r="B215">
        <v>15.04699993</v>
      </c>
      <c r="C215">
        <v>0.64259999999999995</v>
      </c>
      <c r="D215">
        <v>740.63000488</v>
      </c>
      <c r="E215">
        <v>1.0638999899999999</v>
      </c>
      <c r="F215">
        <v>709.21301270000004</v>
      </c>
      <c r="G215">
        <v>1.4380999800000001</v>
      </c>
      <c r="H215">
        <v>9.9000003020963209E+37</v>
      </c>
      <c r="J215" s="2">
        <f>TREND(Calibration!$A$2:$A$4,Calibration!$B$2:$B$4,C215)</f>
        <v>410.85886604967158</v>
      </c>
      <c r="K215" s="2">
        <f>TREND(Calibration!$A$2:$A$4,Calibration!$C$2:$C$4,E215)</f>
        <v>410.67769609987783</v>
      </c>
      <c r="L215" s="2">
        <f>TREND(Calibration!$A$2:$A$4,Calibration!$D$2:$D$4,G215)</f>
        <v>551.80938287551101</v>
      </c>
    </row>
    <row r="216" spans="1:12" x14ac:dyDescent="0.25">
      <c r="A216">
        <v>1070103</v>
      </c>
      <c r="B216">
        <v>14.98499966</v>
      </c>
      <c r="C216">
        <v>0.64590000999999997</v>
      </c>
      <c r="D216">
        <v>517.65802001999998</v>
      </c>
      <c r="E216">
        <v>1.0628000500000001</v>
      </c>
      <c r="F216">
        <v>691.61602783000001</v>
      </c>
      <c r="G216">
        <v>1.4354000099999999</v>
      </c>
      <c r="H216">
        <v>9.9000003020963209E+37</v>
      </c>
      <c r="J216" s="2">
        <f>TREND(Calibration!$A$2:$A$4,Calibration!$B$2:$B$4,C216)</f>
        <v>412.88299591220789</v>
      </c>
      <c r="K216" s="2">
        <f>TREND(Calibration!$A$2:$A$4,Calibration!$C$2:$C$4,E216)</f>
        <v>410.23267629559155</v>
      </c>
      <c r="L216" s="2">
        <f>TREND(Calibration!$A$2:$A$4,Calibration!$D$2:$D$4,G216)</f>
        <v>550.6963500528002</v>
      </c>
    </row>
    <row r="217" spans="1:12" x14ac:dyDescent="0.25">
      <c r="A217">
        <v>1075102</v>
      </c>
      <c r="B217">
        <v>14.90400028</v>
      </c>
      <c r="C217">
        <v>0.64429997999999999</v>
      </c>
      <c r="D217">
        <v>834.44702147999999</v>
      </c>
      <c r="E217">
        <v>1.0638999899999999</v>
      </c>
      <c r="F217">
        <v>897.24298095999995</v>
      </c>
      <c r="G217">
        <v>1.43700004</v>
      </c>
      <c r="H217">
        <v>1240.67004395</v>
      </c>
      <c r="J217" s="2">
        <f>TREND(Calibration!$A$2:$A$4,Calibration!$B$2:$B$4,C217)</f>
        <v>411.90158418801497</v>
      </c>
      <c r="K217" s="2">
        <f>TREND(Calibration!$A$2:$A$4,Calibration!$C$2:$C$4,E217)</f>
        <v>410.67769609987783</v>
      </c>
      <c r="L217" s="2">
        <f>TREND(Calibration!$A$2:$A$4,Calibration!$D$2:$D$4,G217)</f>
        <v>551.35594475471237</v>
      </c>
    </row>
    <row r="218" spans="1:12" x14ac:dyDescent="0.25">
      <c r="A218">
        <v>1080102</v>
      </c>
      <c r="B218">
        <v>14.88799953</v>
      </c>
      <c r="C218">
        <v>0.65020001000000005</v>
      </c>
      <c r="D218">
        <v>1097.14001465</v>
      </c>
      <c r="E218">
        <v>1.0633000100000001</v>
      </c>
      <c r="F218">
        <v>1017.43798828</v>
      </c>
      <c r="G218">
        <v>1.4337999800000001</v>
      </c>
      <c r="H218">
        <v>9.9000003020963209E+37</v>
      </c>
      <c r="J218" s="2">
        <f>TREND(Calibration!$A$2:$A$4,Calibration!$B$2:$B$4,C218)</f>
        <v>415.52049046795355</v>
      </c>
      <c r="K218" s="2">
        <f>TREND(Calibration!$A$2:$A$4,Calibration!$C$2:$C$4,E218)</f>
        <v>410.43495287554225</v>
      </c>
      <c r="L218" s="2">
        <f>TREND(Calibration!$A$2:$A$4,Calibration!$D$2:$D$4,G218)</f>
        <v>550.03675535088803</v>
      </c>
    </row>
    <row r="219" spans="1:12" x14ac:dyDescent="0.25">
      <c r="A219">
        <v>1085102</v>
      </c>
      <c r="B219">
        <v>14.977999690000001</v>
      </c>
      <c r="C219">
        <v>0.65130001000000004</v>
      </c>
      <c r="D219">
        <v>1218.20996094</v>
      </c>
      <c r="E219">
        <v>1.06060004</v>
      </c>
      <c r="F219">
        <v>689.88098145000004</v>
      </c>
      <c r="G219">
        <v>1.4337999800000001</v>
      </c>
      <c r="H219">
        <v>9.9000003020963209E+37</v>
      </c>
      <c r="J219" s="2">
        <f>TREND(Calibration!$A$2:$A$4,Calibration!$B$2:$B$4,C219)</f>
        <v>416.19519837756286</v>
      </c>
      <c r="K219" s="2">
        <f>TREND(Calibration!$A$2:$A$4,Calibration!$C$2:$C$4,E219)</f>
        <v>409.34258409090017</v>
      </c>
      <c r="L219" s="2">
        <f>TREND(Calibration!$A$2:$A$4,Calibration!$D$2:$D$4,G219)</f>
        <v>550.03675535088803</v>
      </c>
    </row>
    <row r="220" spans="1:12" x14ac:dyDescent="0.25">
      <c r="A220">
        <v>1090102</v>
      </c>
      <c r="B220">
        <v>15.065999980000001</v>
      </c>
      <c r="C220">
        <v>0.64480000999999998</v>
      </c>
      <c r="D220">
        <v>1328.7380371100001</v>
      </c>
      <c r="E220">
        <v>1.05900002</v>
      </c>
      <c r="F220">
        <v>711.10101318</v>
      </c>
      <c r="G220">
        <v>1.4354000099999999</v>
      </c>
      <c r="H220">
        <v>9.9000003020963209E+37</v>
      </c>
      <c r="J220" s="2">
        <f>TREND(Calibration!$A$2:$A$4,Calibration!$B$2:$B$4,C220)</f>
        <v>412.20828800259852</v>
      </c>
      <c r="K220" s="2">
        <f>TREND(Calibration!$A$2:$A$4,Calibration!$C$2:$C$4,E220)</f>
        <v>408.69523915639985</v>
      </c>
      <c r="L220" s="2">
        <f>TREND(Calibration!$A$2:$A$4,Calibration!$D$2:$D$4,G220)</f>
        <v>550.6963500528002</v>
      </c>
    </row>
    <row r="221" spans="1:12" x14ac:dyDescent="0.25">
      <c r="A221">
        <v>1095102</v>
      </c>
      <c r="B221">
        <v>15.06999969</v>
      </c>
      <c r="C221">
        <v>0.64209998000000001</v>
      </c>
      <c r="D221">
        <v>1141.7879638700001</v>
      </c>
      <c r="E221">
        <v>1.0557999600000001</v>
      </c>
      <c r="F221">
        <v>1105.4420166</v>
      </c>
      <c r="G221">
        <v>1.43490005</v>
      </c>
      <c r="H221">
        <v>9.9000003020963209E+37</v>
      </c>
      <c r="J221" s="2">
        <f>TREND(Calibration!$A$2:$A$4,Calibration!$B$2:$B$4,C221)</f>
        <v>410.55216836879629</v>
      </c>
      <c r="K221" s="2">
        <f>TREND(Calibration!$A$2:$A$4,Calibration!$C$2:$C$4,E221)</f>
        <v>407.40054119568862</v>
      </c>
      <c r="L221" s="2">
        <f>TREND(Calibration!$A$2:$A$4,Calibration!$D$2:$D$4,G221)</f>
        <v>550.49024706275122</v>
      </c>
    </row>
    <row r="222" spans="1:12" x14ac:dyDescent="0.25">
      <c r="A222">
        <v>1100102</v>
      </c>
      <c r="B222">
        <v>15.09599972</v>
      </c>
      <c r="C222">
        <v>0.63940001000000002</v>
      </c>
      <c r="D222">
        <v>952.31298828000001</v>
      </c>
      <c r="E222">
        <v>1.0557999600000001</v>
      </c>
      <c r="F222">
        <v>1274.7690429700001</v>
      </c>
      <c r="G222">
        <v>1.43429995</v>
      </c>
      <c r="H222">
        <v>9.9000003020963209E+37</v>
      </c>
      <c r="J222" s="2">
        <f>TREND(Calibration!$A$2:$A$4,Calibration!$B$2:$B$4,C222)</f>
        <v>408.89608553724361</v>
      </c>
      <c r="K222" s="2">
        <f>TREND(Calibration!$A$2:$A$4,Calibration!$C$2:$C$4,E222)</f>
        <v>407.40054119568862</v>
      </c>
      <c r="L222" s="2">
        <f>TREND(Calibration!$A$2:$A$4,Calibration!$D$2:$D$4,G222)</f>
        <v>550.24286246332656</v>
      </c>
    </row>
    <row r="223" spans="1:12" x14ac:dyDescent="0.25">
      <c r="A223">
        <v>1105102</v>
      </c>
      <c r="B223">
        <v>15.14099979</v>
      </c>
      <c r="C223">
        <v>0.63669997</v>
      </c>
      <c r="D223">
        <v>887.48797606999995</v>
      </c>
      <c r="E223">
        <v>1.0547000200000001</v>
      </c>
      <c r="F223">
        <v>962.01898193</v>
      </c>
      <c r="G223">
        <v>1.4327000400000001</v>
      </c>
      <c r="H223">
        <v>9.9000003020963209E+37</v>
      </c>
      <c r="J223" s="2">
        <f>TREND(Calibration!$A$2:$A$4,Calibration!$B$2:$B$4,C223)</f>
        <v>407.23995976973305</v>
      </c>
      <c r="K223" s="2">
        <f>TREND(Calibration!$A$2:$A$4,Calibration!$C$2:$C$4,E223)</f>
        <v>406.95552139140216</v>
      </c>
      <c r="L223" s="2">
        <f>TREND(Calibration!$A$2:$A$4,Calibration!$D$2:$D$4,G223)</f>
        <v>549.58331723008939</v>
      </c>
    </row>
    <row r="224" spans="1:12" x14ac:dyDescent="0.25">
      <c r="A224">
        <v>1110113</v>
      </c>
      <c r="B224">
        <v>15.12800026</v>
      </c>
      <c r="C224">
        <v>0.63669997</v>
      </c>
      <c r="D224">
        <v>658.40502930000002</v>
      </c>
      <c r="E224">
        <v>1.0525000099999999</v>
      </c>
      <c r="F224">
        <v>833.77197265999996</v>
      </c>
      <c r="G224">
        <v>1.4354000099999999</v>
      </c>
      <c r="H224">
        <v>9.9000003020963209E+37</v>
      </c>
      <c r="J224" s="2">
        <f>TREND(Calibration!$A$2:$A$4,Calibration!$B$2:$B$4,C224)</f>
        <v>407.23995976973305</v>
      </c>
      <c r="K224" s="2">
        <f>TREND(Calibration!$A$2:$A$4,Calibration!$C$2:$C$4,E224)</f>
        <v>406.06542918671084</v>
      </c>
      <c r="L224" s="2">
        <f>TREND(Calibration!$A$2:$A$4,Calibration!$D$2:$D$4,G224)</f>
        <v>550.6963500528002</v>
      </c>
    </row>
    <row r="225" spans="1:12" x14ac:dyDescent="0.25">
      <c r="A225">
        <v>1115102</v>
      </c>
      <c r="B225">
        <v>15.0340004</v>
      </c>
      <c r="C225">
        <v>0.63889998000000003</v>
      </c>
      <c r="D225">
        <v>901.52502441000001</v>
      </c>
      <c r="E225">
        <v>1.05359995</v>
      </c>
      <c r="F225">
        <v>470.43301392000001</v>
      </c>
      <c r="G225">
        <v>1.4337999800000001</v>
      </c>
      <c r="H225">
        <v>9.9000003020963209E+37</v>
      </c>
      <c r="J225" s="2">
        <f>TREND(Calibration!$A$2:$A$4,Calibration!$B$2:$B$4,C225)</f>
        <v>408.58938172265999</v>
      </c>
      <c r="K225" s="2">
        <f>TREND(Calibration!$A$2:$A$4,Calibration!$C$2:$C$4,E225)</f>
        <v>406.51044899099725</v>
      </c>
      <c r="L225" s="2">
        <f>TREND(Calibration!$A$2:$A$4,Calibration!$D$2:$D$4,G225)</f>
        <v>550.03675535088803</v>
      </c>
    </row>
    <row r="226" spans="1:12" x14ac:dyDescent="0.25">
      <c r="A226">
        <v>1120103</v>
      </c>
      <c r="B226">
        <v>14.88099957</v>
      </c>
      <c r="C226">
        <v>0.63719999999999999</v>
      </c>
      <c r="D226">
        <v>1245.2619628899999</v>
      </c>
      <c r="E226">
        <v>1.05309999</v>
      </c>
      <c r="F226">
        <v>413.97100829999999</v>
      </c>
      <c r="G226">
        <v>1.4376000200000001</v>
      </c>
      <c r="H226">
        <v>9.9000003020963209E+37</v>
      </c>
      <c r="J226" s="2">
        <f>TREND(Calibration!$A$2:$A$4,Calibration!$B$2:$B$4,C226)</f>
        <v>407.5466635843166</v>
      </c>
      <c r="K226" s="2">
        <f>TREND(Calibration!$A$2:$A$4,Calibration!$C$2:$C$4,E226)</f>
        <v>406.30817241104654</v>
      </c>
      <c r="L226" s="2">
        <f>TREND(Calibration!$A$2:$A$4,Calibration!$D$2:$D$4,G226)</f>
        <v>551.60327988546203</v>
      </c>
    </row>
    <row r="227" spans="1:12" x14ac:dyDescent="0.25">
      <c r="A227">
        <v>1125102</v>
      </c>
      <c r="B227">
        <v>14.807000159999999</v>
      </c>
      <c r="C227">
        <v>0.63829999999999998</v>
      </c>
      <c r="D227">
        <v>9.9000003020963209E+37</v>
      </c>
      <c r="E227">
        <v>1.0514999599999999</v>
      </c>
      <c r="F227">
        <v>421.20901488999999</v>
      </c>
      <c r="G227">
        <v>1.4386999600000001</v>
      </c>
      <c r="H227">
        <v>9.9000003020963209E+37</v>
      </c>
      <c r="J227" s="2">
        <f>TREND(Calibration!$A$2:$A$4,Calibration!$B$2:$B$4,C227)</f>
        <v>408.22137149392597</v>
      </c>
      <c r="K227" s="2">
        <f>TREND(Calibration!$A$2:$A$4,Calibration!$C$2:$C$4,E227)</f>
        <v>405.66082343069087</v>
      </c>
      <c r="L227" s="2">
        <f>TREND(Calibration!$A$2:$A$4,Calibration!$D$2:$D$4,G227)</f>
        <v>552.05671800626055</v>
      </c>
    </row>
    <row r="228" spans="1:12" x14ac:dyDescent="0.25">
      <c r="A228">
        <v>1130103</v>
      </c>
      <c r="B228">
        <v>14.803000450000001</v>
      </c>
      <c r="C228">
        <v>0.63990002999999995</v>
      </c>
      <c r="D228">
        <v>9.9000003020963209E+37</v>
      </c>
      <c r="E228">
        <v>1.04980004</v>
      </c>
      <c r="F228">
        <v>423.75500488</v>
      </c>
      <c r="G228">
        <v>1.4419000099999999</v>
      </c>
      <c r="H228">
        <v>9.9000003020963209E+37</v>
      </c>
      <c r="J228" s="2">
        <f>TREND(Calibration!$A$2:$A$4,Calibration!$B$2:$B$4,C228)</f>
        <v>409.2027832181189</v>
      </c>
      <c r="K228" s="2">
        <f>TREND(Calibration!$A$2:$A$4,Calibration!$C$2:$C$4,E228)</f>
        <v>404.97306040206882</v>
      </c>
      <c r="L228" s="2">
        <f>TREND(Calibration!$A$2:$A$4,Calibration!$D$2:$D$4,G228)</f>
        <v>553.37590328769534</v>
      </c>
    </row>
    <row r="229" spans="1:12" x14ac:dyDescent="0.25">
      <c r="A229">
        <v>1135103</v>
      </c>
      <c r="B229">
        <v>14.90100002</v>
      </c>
      <c r="C229">
        <v>0.64209998000000001</v>
      </c>
      <c r="D229">
        <v>1267.81799316</v>
      </c>
      <c r="E229">
        <v>1.04770005</v>
      </c>
      <c r="F229">
        <v>381.51098632999998</v>
      </c>
      <c r="G229">
        <v>1.44239998</v>
      </c>
      <c r="H229">
        <v>9.9000003020963209E+37</v>
      </c>
      <c r="J229" s="2">
        <f>TREND(Calibration!$A$2:$A$4,Calibration!$B$2:$B$4,C229)</f>
        <v>410.55216836879629</v>
      </c>
      <c r="K229" s="2">
        <f>TREND(Calibration!$A$2:$A$4,Calibration!$C$2:$C$4,E229)</f>
        <v>404.12343484176245</v>
      </c>
      <c r="L229" s="2">
        <f>TREND(Calibration!$A$2:$A$4,Calibration!$D$2:$D$4,G229)</f>
        <v>553.58201040013387</v>
      </c>
    </row>
    <row r="230" spans="1:12" x14ac:dyDescent="0.25">
      <c r="A230">
        <v>1140114</v>
      </c>
      <c r="B230">
        <v>14.96899986</v>
      </c>
      <c r="C230">
        <v>0.64319998</v>
      </c>
      <c r="D230">
        <v>9.9000003020963209E+37</v>
      </c>
      <c r="E230">
        <v>1.0492999599999999</v>
      </c>
      <c r="F230">
        <v>244.67399596999999</v>
      </c>
      <c r="G230">
        <v>1.4414000499999999</v>
      </c>
      <c r="H230">
        <v>9.9000003020963209E+37</v>
      </c>
      <c r="J230" s="2">
        <f>TREND(Calibration!$A$2:$A$4,Calibration!$B$2:$B$4,C230)</f>
        <v>411.2268762784056</v>
      </c>
      <c r="K230" s="2">
        <f>TREND(Calibration!$A$2:$A$4,Calibration!$C$2:$C$4,E230)</f>
        <v>404.77073527185485</v>
      </c>
      <c r="L230" s="2">
        <f>TREND(Calibration!$A$2:$A$4,Calibration!$D$2:$D$4,G230)</f>
        <v>553.16980029764636</v>
      </c>
    </row>
    <row r="231" spans="1:12" x14ac:dyDescent="0.25">
      <c r="A231">
        <v>1145102</v>
      </c>
      <c r="B231">
        <v>15.105999949999999</v>
      </c>
      <c r="C231">
        <v>0.64529996999999995</v>
      </c>
      <c r="D231">
        <v>387.10800171</v>
      </c>
      <c r="E231">
        <v>1.04879999</v>
      </c>
      <c r="F231">
        <v>1120.47302246</v>
      </c>
      <c r="G231">
        <v>1.4407999499999999</v>
      </c>
      <c r="H231">
        <v>1174.3029785199999</v>
      </c>
      <c r="J231" s="2">
        <f>TREND(Calibration!$A$2:$A$4,Calibration!$B$2:$B$4,C231)</f>
        <v>412.51494888122426</v>
      </c>
      <c r="K231" s="2">
        <f>TREND(Calibration!$A$2:$A$4,Calibration!$C$2:$C$4,E231)</f>
        <v>404.56845464604885</v>
      </c>
      <c r="L231" s="2">
        <f>TREND(Calibration!$A$2:$A$4,Calibration!$D$2:$D$4,G231)</f>
        <v>552.9224156982217</v>
      </c>
    </row>
    <row r="232" spans="1:12" x14ac:dyDescent="0.25">
      <c r="A232">
        <v>1150103</v>
      </c>
      <c r="B232">
        <v>15.20300007</v>
      </c>
      <c r="C232">
        <v>0.64319998</v>
      </c>
      <c r="D232">
        <v>857.09802246000004</v>
      </c>
      <c r="E232">
        <v>1.04770005</v>
      </c>
      <c r="F232">
        <v>1137.0529785199999</v>
      </c>
      <c r="G232">
        <v>1.4376000200000001</v>
      </c>
      <c r="H232">
        <v>9.9000003020963209E+37</v>
      </c>
      <c r="J232" s="2">
        <f>TREND(Calibration!$A$2:$A$4,Calibration!$B$2:$B$4,C232)</f>
        <v>411.2268762784056</v>
      </c>
      <c r="K232" s="2">
        <f>TREND(Calibration!$A$2:$A$4,Calibration!$C$2:$C$4,E232)</f>
        <v>404.12343484176245</v>
      </c>
      <c r="L232" s="2">
        <f>TREND(Calibration!$A$2:$A$4,Calibration!$D$2:$D$4,G232)</f>
        <v>551.60327988546203</v>
      </c>
    </row>
    <row r="233" spans="1:12" x14ac:dyDescent="0.25">
      <c r="A233">
        <v>1155104</v>
      </c>
      <c r="B233">
        <v>15.26399994</v>
      </c>
      <c r="C233">
        <v>0.64160001</v>
      </c>
      <c r="D233">
        <v>1187.4780273399999</v>
      </c>
      <c r="E233">
        <v>1.04879999</v>
      </c>
      <c r="F233">
        <v>961.41101074000005</v>
      </c>
      <c r="G233">
        <v>1.43429995</v>
      </c>
      <c r="H233">
        <v>9.9000003020963209E+37</v>
      </c>
      <c r="J233" s="2">
        <f>TREND(Calibration!$A$2:$A$4,Calibration!$B$2:$B$4,C233)</f>
        <v>410.24550135646228</v>
      </c>
      <c r="K233" s="2">
        <f>TREND(Calibration!$A$2:$A$4,Calibration!$C$2:$C$4,E233)</f>
        <v>404.56845464604885</v>
      </c>
      <c r="L233" s="2">
        <f>TREND(Calibration!$A$2:$A$4,Calibration!$D$2:$D$4,G233)</f>
        <v>550.24286246332656</v>
      </c>
    </row>
    <row r="234" spans="1:12" x14ac:dyDescent="0.25">
      <c r="A234">
        <v>1160102</v>
      </c>
      <c r="B234">
        <v>15.17700005</v>
      </c>
      <c r="C234">
        <v>0.64160001</v>
      </c>
      <c r="D234">
        <v>1147.3449707</v>
      </c>
      <c r="E234">
        <v>1.04709995</v>
      </c>
      <c r="F234">
        <v>971.68902588000003</v>
      </c>
      <c r="G234">
        <v>1.43700004</v>
      </c>
      <c r="H234">
        <v>9.9000003020963209E+37</v>
      </c>
      <c r="J234" s="2">
        <f>TREND(Calibration!$A$2:$A$4,Calibration!$B$2:$B$4,C234)</f>
        <v>410.24550135646228</v>
      </c>
      <c r="K234" s="2">
        <f>TREND(Calibration!$A$2:$A$4,Calibration!$C$2:$C$4,E234)</f>
        <v>403.88064306716359</v>
      </c>
      <c r="L234" s="2">
        <f>TREND(Calibration!$A$2:$A$4,Calibration!$D$2:$D$4,G234)</f>
        <v>551.35594475471237</v>
      </c>
    </row>
    <row r="235" spans="1:12" x14ac:dyDescent="0.25">
      <c r="A235">
        <v>1165102</v>
      </c>
      <c r="B235">
        <v>15.09000015</v>
      </c>
      <c r="C235">
        <v>0.63990002999999995</v>
      </c>
      <c r="D235">
        <v>577.45697021000001</v>
      </c>
      <c r="E235">
        <v>1.0461000199999999</v>
      </c>
      <c r="F235">
        <v>865.75897216999999</v>
      </c>
      <c r="G235">
        <v>1.43429995</v>
      </c>
      <c r="H235">
        <v>9.9000003020963209E+37</v>
      </c>
      <c r="J235" s="2">
        <f>TREND(Calibration!$A$2:$A$4,Calibration!$B$2:$B$4,C235)</f>
        <v>409.2027832181189</v>
      </c>
      <c r="K235" s="2">
        <f>TREND(Calibration!$A$2:$A$4,Calibration!$C$2:$C$4,E235)</f>
        <v>403.47608586140677</v>
      </c>
      <c r="L235" s="2">
        <f>TREND(Calibration!$A$2:$A$4,Calibration!$D$2:$D$4,G235)</f>
        <v>550.24286246332656</v>
      </c>
    </row>
    <row r="236" spans="1:12" x14ac:dyDescent="0.25">
      <c r="A236">
        <v>1170103</v>
      </c>
      <c r="B236">
        <v>15.04300022</v>
      </c>
      <c r="C236">
        <v>0.63450002999999999</v>
      </c>
      <c r="D236">
        <v>731.34997558999999</v>
      </c>
      <c r="E236">
        <v>1.0465999800000001</v>
      </c>
      <c r="F236">
        <v>577.42901611000002</v>
      </c>
      <c r="G236">
        <v>1.4354000099999999</v>
      </c>
      <c r="H236">
        <v>9.9000003020963209E+37</v>
      </c>
      <c r="J236" s="2">
        <f>TREND(Calibration!$A$2:$A$4,Calibration!$B$2:$B$4,C236)</f>
        <v>405.89058075276398</v>
      </c>
      <c r="K236" s="2">
        <f>TREND(Calibration!$A$2:$A$4,Calibration!$C$2:$C$4,E236)</f>
        <v>403.67836244135759</v>
      </c>
      <c r="L236" s="2">
        <f>TREND(Calibration!$A$2:$A$4,Calibration!$D$2:$D$4,G236)</f>
        <v>550.6963500528002</v>
      </c>
    </row>
    <row r="237" spans="1:12" x14ac:dyDescent="0.25">
      <c r="A237">
        <v>1175102</v>
      </c>
      <c r="B237">
        <v>15.050999640000001</v>
      </c>
      <c r="C237">
        <v>0.63669997</v>
      </c>
      <c r="D237">
        <v>710.21899413999995</v>
      </c>
      <c r="E237">
        <v>1.0455000400000001</v>
      </c>
      <c r="F237">
        <v>527.93103026999995</v>
      </c>
      <c r="G237">
        <v>1.43649995</v>
      </c>
      <c r="H237">
        <v>9.9000003020963209E+37</v>
      </c>
      <c r="J237" s="2">
        <f>TREND(Calibration!$A$2:$A$4,Calibration!$B$2:$B$4,C237)</f>
        <v>407.23995976973305</v>
      </c>
      <c r="K237" s="2">
        <f>TREND(Calibration!$A$2:$A$4,Calibration!$C$2:$C$4,E237)</f>
        <v>403.23334263707119</v>
      </c>
      <c r="L237" s="2">
        <f>TREND(Calibration!$A$2:$A$4,Calibration!$D$2:$D$4,G237)</f>
        <v>551.14978817359872</v>
      </c>
    </row>
    <row r="238" spans="1:12" x14ac:dyDescent="0.25">
      <c r="A238">
        <v>1180115</v>
      </c>
      <c r="B238">
        <v>15.074000359999999</v>
      </c>
      <c r="C238">
        <v>0.63719999999999999</v>
      </c>
      <c r="D238">
        <v>473.98901367000002</v>
      </c>
      <c r="E238">
        <v>1.0443999799999999</v>
      </c>
      <c r="F238">
        <v>1076.86096191</v>
      </c>
      <c r="G238">
        <v>1.43700004</v>
      </c>
      <c r="H238">
        <v>1191.4620361299999</v>
      </c>
      <c r="J238" s="2">
        <f>TREND(Calibration!$A$2:$A$4,Calibration!$B$2:$B$4,C238)</f>
        <v>407.5466635843166</v>
      </c>
      <c r="K238" s="2">
        <f>TREND(Calibration!$A$2:$A$4,Calibration!$C$2:$C$4,E238)</f>
        <v>402.78827428252151</v>
      </c>
      <c r="L238" s="2">
        <f>TREND(Calibration!$A$2:$A$4,Calibration!$D$2:$D$4,G238)</f>
        <v>551.35594475471237</v>
      </c>
    </row>
    <row r="239" spans="1:12" x14ac:dyDescent="0.25">
      <c r="A239">
        <v>1185102</v>
      </c>
      <c r="B239">
        <v>15.039999959999999</v>
      </c>
      <c r="C239">
        <v>0.62749999999999995</v>
      </c>
      <c r="D239">
        <v>9.9000003020963209E+37</v>
      </c>
      <c r="E239">
        <v>1.04390001</v>
      </c>
      <c r="F239">
        <v>201.67900084999999</v>
      </c>
      <c r="G239">
        <v>1.43700004</v>
      </c>
      <c r="H239">
        <v>9.9000003020963209E+37</v>
      </c>
      <c r="J239" s="2">
        <f>TREND(Calibration!$A$2:$A$4,Calibration!$B$2:$B$4,C239)</f>
        <v>401.59696656321603</v>
      </c>
      <c r="K239" s="2">
        <f>TREND(Calibration!$A$2:$A$4,Calibration!$C$2:$C$4,E239)</f>
        <v>402.58599365671552</v>
      </c>
      <c r="L239" s="2">
        <f>TREND(Calibration!$A$2:$A$4,Calibration!$D$2:$D$4,G239)</f>
        <v>551.35594475471237</v>
      </c>
    </row>
    <row r="240" spans="1:12" x14ac:dyDescent="0.25">
      <c r="A240">
        <v>1190102</v>
      </c>
      <c r="B240">
        <v>15.08199978</v>
      </c>
      <c r="C240">
        <v>0.62809998</v>
      </c>
      <c r="D240">
        <v>9.9000003020963209E+37</v>
      </c>
      <c r="E240">
        <v>1.04170001</v>
      </c>
      <c r="F240">
        <v>-108.21800232</v>
      </c>
      <c r="G240">
        <v>1.43599999</v>
      </c>
      <c r="H240">
        <v>9.9000003020963209E+37</v>
      </c>
      <c r="J240" s="2">
        <f>TREND(Calibration!$A$2:$A$4,Calibration!$B$2:$B$4,C240)</f>
        <v>401.96497679195005</v>
      </c>
      <c r="K240" s="2">
        <f>TREND(Calibration!$A$2:$A$4,Calibration!$C$2:$C$4,E240)</f>
        <v>401.69590549787949</v>
      </c>
      <c r="L240" s="2">
        <f>TREND(Calibration!$A$2:$A$4,Calibration!$D$2:$D$4,G240)</f>
        <v>550.94368518354975</v>
      </c>
    </row>
    <row r="241" spans="1:12" x14ac:dyDescent="0.25">
      <c r="A241">
        <v>1195103</v>
      </c>
      <c r="B241">
        <v>15.088999749999999</v>
      </c>
      <c r="C241">
        <v>0.62809998</v>
      </c>
      <c r="D241">
        <v>1137.3769531200001</v>
      </c>
      <c r="E241">
        <v>1.03900003</v>
      </c>
      <c r="F241">
        <v>109.96399689</v>
      </c>
      <c r="G241">
        <v>1.43599999</v>
      </c>
      <c r="H241">
        <v>9.9000003020963209E+37</v>
      </c>
      <c r="J241" s="2">
        <f>TREND(Calibration!$A$2:$A$4,Calibration!$B$2:$B$4,C241)</f>
        <v>401.96497679195005</v>
      </c>
      <c r="K241" s="2">
        <f>TREND(Calibration!$A$2:$A$4,Calibration!$C$2:$C$4,E241)</f>
        <v>400.60353266738218</v>
      </c>
      <c r="L241" s="2">
        <f>TREND(Calibration!$A$2:$A$4,Calibration!$D$2:$D$4,G241)</f>
        <v>550.94368518354975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4" sqref="I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AVERAGE('11E'!$J2:$J32) + Calibration!$C$11</f>
        <v>400.60495214786448</v>
      </c>
      <c r="C3" s="2">
        <f>'11E'!K32</f>
        <v>625.2294130695991</v>
      </c>
      <c r="D3" s="2">
        <f>'11E'!L32</f>
        <v>553.58201040013387</v>
      </c>
      <c r="E3" s="3">
        <f>(C3-B3)/(7*35314.6667/1400)</f>
        <v>1.2721312809203695</v>
      </c>
      <c r="G3" s="3">
        <f>AVERAGE('10E'!$J2:$J32) + Calibration!$C$11</f>
        <v>403.69555600087068</v>
      </c>
      <c r="H3" s="3">
        <f>'10E'!K32</f>
        <v>890.27338354765095</v>
      </c>
      <c r="I3" s="3">
        <f>'10E'!L32</f>
        <v>549.83065236083894</v>
      </c>
      <c r="J3" s="3">
        <f>(H3-G3)/(7*35314.6667/1400)</f>
        <v>2.7556699412189567</v>
      </c>
      <c r="L3" s="3">
        <f>AVERAGE('9E'!$J2:$J32) + Calibration!$C$11</f>
        <v>395.591147414722</v>
      </c>
      <c r="M3" s="3">
        <f>'9E'!K32</f>
        <v>1107.0098866369196</v>
      </c>
      <c r="N3" s="3">
        <f>'9E'!L32</f>
        <v>551.35594475471237</v>
      </c>
      <c r="O3" s="3">
        <f>(M3-L3)/(7*35314.6667/1400)</f>
        <v>4.0290270626974234</v>
      </c>
      <c r="Q3" s="3">
        <f>AVERAGE('8E'!$J146:$J176) + Calibration!$C$11</f>
        <v>399.34655541495999</v>
      </c>
      <c r="R3" s="3">
        <f>'8E'!K176</f>
        <v>1337.2998875422975</v>
      </c>
      <c r="S3" s="3">
        <f>'8E'!L176</f>
        <v>540.4727991299394</v>
      </c>
      <c r="T3" s="3">
        <f>(R3-Q3)/(7*35314.6667/1400)</f>
        <v>5.3119761264932874</v>
      </c>
    </row>
    <row r="4" spans="1:20" x14ac:dyDescent="0.25">
      <c r="A4" s="3">
        <f t="shared" ref="A4:A35" si="0">1/12+A3</f>
        <v>2.5833333333333335</v>
      </c>
      <c r="B4" s="3">
        <f>AVERAGE('11E'!$J3:$J33) + Calibration!$C$11</f>
        <v>400.70190391510573</v>
      </c>
      <c r="C4" s="2">
        <f>'11E'!K33</f>
        <v>637.44789597725719</v>
      </c>
      <c r="D4" s="2">
        <f>'11E'!L33</f>
        <v>552.26287046498464</v>
      </c>
      <c r="E4" s="3">
        <f t="shared" ref="E4:E67" si="1">(C4-B4)/(7*35314.6667/1400)</f>
        <v>1.3407799885148084</v>
      </c>
      <c r="G4" s="3">
        <f>AVERAGE('10E'!$J3:$J33) + Calibration!$C$11</f>
        <v>404.11304487559659</v>
      </c>
      <c r="H4" s="3">
        <f>'10E'!K33</f>
        <v>1166.8885445949793</v>
      </c>
      <c r="I4" s="3">
        <f>'10E'!L33</f>
        <v>549.83065236083894</v>
      </c>
      <c r="J4" s="3">
        <f t="shared" ref="J4:J67" si="2">(H4-G4)/(7*35314.6667/1400)</f>
        <v>4.3198793645665789</v>
      </c>
      <c r="L4" s="3">
        <f>AVERAGE('9E'!$J3:$J33) + Calibration!$C$11</f>
        <v>395.83649633907379</v>
      </c>
      <c r="M4" s="3">
        <f>'9E'!K33</f>
        <v>1068.7765260386582</v>
      </c>
      <c r="N4" s="3">
        <f>'9E'!L33</f>
        <v>552.46897757742306</v>
      </c>
      <c r="O4" s="3">
        <f t="shared" ref="O4:O67" si="3">(M4-L4)/(7*35314.6667/1400)</f>
        <v>3.8111079196428279</v>
      </c>
      <c r="Q4" s="3">
        <f>AVERAGE('8E'!$J147:$J177) + Calibration!$C$11</f>
        <v>399.58201066787348</v>
      </c>
      <c r="R4" s="3">
        <f>'8E'!K177</f>
        <v>1431.6897758945508</v>
      </c>
      <c r="S4" s="3">
        <f>'8E'!L177</f>
        <v>540.01935688675121</v>
      </c>
      <c r="T4" s="3">
        <f t="shared" ref="T4:T67" si="4">(R4-Q4)/(7*35314.6667/1400)</f>
        <v>5.8452074544238997</v>
      </c>
    </row>
    <row r="5" spans="1:20" x14ac:dyDescent="0.25">
      <c r="A5" s="3">
        <f t="shared" si="0"/>
        <v>2.666666666666667</v>
      </c>
      <c r="B5" s="3">
        <f>AVERAGE('11E'!$J4:$J34) + Calibration!$C$11</f>
        <v>400.65837417468879</v>
      </c>
      <c r="C5" s="2">
        <f>'11E'!K34</f>
        <v>638.54026476189927</v>
      </c>
      <c r="D5" s="2">
        <f>'11E'!L34</f>
        <v>550.49024706275122</v>
      </c>
      <c r="E5" s="3">
        <f t="shared" si="1"/>
        <v>1.347213001374358</v>
      </c>
      <c r="G5" s="3">
        <f>AVERAGE('10E'!$J4:$J34) + Calibration!$C$11</f>
        <v>404.39994334190209</v>
      </c>
      <c r="H5" s="3">
        <f>'10E'!K34</f>
        <v>1198.7698679189575</v>
      </c>
      <c r="I5" s="3">
        <f>'10E'!L34</f>
        <v>550.94368518354975</v>
      </c>
      <c r="J5" s="3">
        <f t="shared" si="2"/>
        <v>4.4988102610468941</v>
      </c>
      <c r="L5" s="3">
        <f>AVERAGE('9E'!$J4:$J34) + Calibration!$C$11</f>
        <v>395.99676479388529</v>
      </c>
      <c r="M5" s="3">
        <f>'9E'!K34</f>
        <v>1299.0666240445626</v>
      </c>
      <c r="N5" s="3">
        <f>'9E'!L34</f>
        <v>552.71631270817272</v>
      </c>
      <c r="O5" s="3">
        <f t="shared" si="3"/>
        <v>5.1144181363641597</v>
      </c>
      <c r="Q5" s="3">
        <f>AVERAGE('8E'!$J148:$J178) + Calibration!$C$11</f>
        <v>399.88078161904946</v>
      </c>
      <c r="R5" s="3">
        <f>'8E'!K178</f>
        <v>1032.0806551757069</v>
      </c>
      <c r="S5" s="3">
        <f>'8E'!L178</f>
        <v>540.67895158866349</v>
      </c>
      <c r="T5" s="3">
        <f t="shared" si="4"/>
        <v>3.5803813691757558</v>
      </c>
    </row>
    <row r="6" spans="1:20" x14ac:dyDescent="0.25">
      <c r="A6" s="3">
        <f t="shared" si="0"/>
        <v>2.7500000000000004</v>
      </c>
      <c r="B6" s="3">
        <f>AVERAGE('11E'!$J5:$J35) + Calibration!$C$11</f>
        <v>400.63660920554946</v>
      </c>
      <c r="C6" s="2">
        <f>'11E'!K35</f>
        <v>653.42902428363129</v>
      </c>
      <c r="D6" s="2">
        <f>'11E'!L35</f>
        <v>550.94368518354975</v>
      </c>
      <c r="E6" s="3">
        <f t="shared" si="1"/>
        <v>1.4316568083485937</v>
      </c>
      <c r="G6" s="3">
        <f>AVERAGE('10E'!$J5:$J35) + Calibration!$C$11</f>
        <v>404.74026502220119</v>
      </c>
      <c r="H6" s="3">
        <f>'10E'!K35</f>
        <v>937.24579556943047</v>
      </c>
      <c r="I6" s="3">
        <f>'10E'!L35</f>
        <v>550.03675535088803</v>
      </c>
      <c r="J6" s="3">
        <f t="shared" si="2"/>
        <v>3.0157754854145584</v>
      </c>
      <c r="L6" s="3">
        <f>AVERAGE('9E'!$J5:$J35) + Calibration!$C$11</f>
        <v>396.23222024466025</v>
      </c>
      <c r="M6" s="3">
        <f>'9E'!K35</f>
        <v>1277.6640173129815</v>
      </c>
      <c r="N6" s="3">
        <f>'9E'!L35</f>
        <v>552.05671800626055</v>
      </c>
      <c r="O6" s="3">
        <f t="shared" si="3"/>
        <v>4.9918737988164059</v>
      </c>
      <c r="Q6" s="3">
        <f>AVERAGE('8E'!$J149:$J179) + Calibration!$C$11</f>
        <v>400.13602282980844</v>
      </c>
      <c r="R6" s="3">
        <f>'8E'!K179</f>
        <v>1306.9155347131259</v>
      </c>
      <c r="S6" s="3">
        <f>'8E'!L179</f>
        <v>541.58588142132533</v>
      </c>
      <c r="T6" s="3">
        <f t="shared" si="4"/>
        <v>5.1354272692785594</v>
      </c>
    </row>
    <row r="7" spans="1:20" x14ac:dyDescent="0.25">
      <c r="A7" s="3">
        <f t="shared" si="0"/>
        <v>2.8333333333333339</v>
      </c>
      <c r="B7" s="3">
        <f>AVERAGE('11E'!$J6:$J36) + Calibration!$C$11</f>
        <v>400.71179738868238</v>
      </c>
      <c r="C7" s="2">
        <f>'11E'!K36</f>
        <v>636.80054699690163</v>
      </c>
      <c r="D7" s="2">
        <f>'11E'!L36</f>
        <v>550.6963500528002</v>
      </c>
      <c r="E7" s="3">
        <f t="shared" si="1"/>
        <v>1.3370577817641938</v>
      </c>
      <c r="G7" s="3">
        <f>AVERAGE('10E'!$J6:$J36) + Calibration!$C$11</f>
        <v>404.86887503429688</v>
      </c>
      <c r="H7" s="3">
        <f>'10E'!K36</f>
        <v>951.64901604637271</v>
      </c>
      <c r="I7" s="3">
        <f>'10E'!L36</f>
        <v>550.24286246332656</v>
      </c>
      <c r="J7" s="3">
        <f t="shared" si="2"/>
        <v>3.0966178764024734</v>
      </c>
      <c r="L7" s="3">
        <f>AVERAGE('9E'!$J6:$J36) + Calibration!$C$11</f>
        <v>396.42612496631216</v>
      </c>
      <c r="M7" s="3">
        <f>'9E'!K36</f>
        <v>1039.7272892643196</v>
      </c>
      <c r="N7" s="3">
        <f>'9E'!L36</f>
        <v>552.05671800626055</v>
      </c>
      <c r="O7" s="3">
        <f t="shared" si="3"/>
        <v>3.6432520785932114</v>
      </c>
      <c r="Q7" s="3">
        <f>AVERAGE('8E'!$J150:$J180) + Calibration!$C$11</f>
        <v>400.33784082657371</v>
      </c>
      <c r="R7" s="3">
        <f>'8E'!K180</f>
        <v>1999.9704691995967</v>
      </c>
      <c r="S7" s="3">
        <f>'8E'!L180</f>
        <v>541.13238970946202</v>
      </c>
      <c r="T7" s="3">
        <f t="shared" si="4"/>
        <v>9.0593103537518189</v>
      </c>
    </row>
    <row r="8" spans="1:20" x14ac:dyDescent="0.25">
      <c r="A8" s="3">
        <f t="shared" si="0"/>
        <v>2.9166666666666674</v>
      </c>
      <c r="B8" s="3">
        <f>AVERAGE('11E'!$J7:$J37) + Calibration!$C$11</f>
        <v>400.84040759863956</v>
      </c>
      <c r="C8" s="2">
        <f>'11E'!K37</f>
        <v>636.35552719261523</v>
      </c>
      <c r="D8" s="2">
        <f>'11E'!L37</f>
        <v>549.83065236083894</v>
      </c>
      <c r="E8" s="3">
        <f t="shared" si="1"/>
        <v>1.3338091031394366</v>
      </c>
      <c r="G8" s="3">
        <f>AVERAGE('10E'!$J7:$J37) + Calibration!$C$11</f>
        <v>405.30812729526957</v>
      </c>
      <c r="H8" s="3">
        <f>'10E'!K37</f>
        <v>905.76902540535377</v>
      </c>
      <c r="I8" s="3">
        <f>'10E'!L37</f>
        <v>550.6963500528002</v>
      </c>
      <c r="J8" s="3">
        <f t="shared" si="2"/>
        <v>2.8342948971401967</v>
      </c>
      <c r="L8" s="3">
        <f>AVERAGE('9E'!$J7:$J37) + Calibration!$C$11</f>
        <v>396.55473398910004</v>
      </c>
      <c r="M8" s="3">
        <f>'9E'!K37</f>
        <v>1038.6348719294144</v>
      </c>
      <c r="N8" s="3">
        <f>'9E'!L37</f>
        <v>551.14978817359872</v>
      </c>
      <c r="O8" s="3">
        <f t="shared" si="3"/>
        <v>3.6363369553778875</v>
      </c>
      <c r="Q8" s="3">
        <f>AVERAGE('8E'!$J151:$J181) + Calibration!$C$11</f>
        <v>400.50800156779258</v>
      </c>
      <c r="R8" s="3">
        <f>'8E'!K181</f>
        <v>2006.7676719289559</v>
      </c>
      <c r="S8" s="3">
        <f>'8E'!L181</f>
        <v>540.92628671941304</v>
      </c>
      <c r="T8" s="3">
        <f t="shared" si="4"/>
        <v>9.0968417400420396</v>
      </c>
    </row>
    <row r="9" spans="1:20" x14ac:dyDescent="0.25">
      <c r="A9" s="3">
        <f t="shared" si="0"/>
        <v>3.0000000000000009</v>
      </c>
      <c r="B9" s="3">
        <f>AVERAGE('11E'!$J8:$J38) + Calibration!$C$11</f>
        <v>400.91361677047865</v>
      </c>
      <c r="C9" s="2">
        <f>'11E'!K38</f>
        <v>642.70751187077985</v>
      </c>
      <c r="D9" s="2">
        <f>'11E'!L38</f>
        <v>550.24286246332656</v>
      </c>
      <c r="E9" s="3">
        <f t="shared" si="1"/>
        <v>1.3693681277207193</v>
      </c>
      <c r="G9" s="3">
        <f>AVERAGE('10E'!$J8:$J38) + Calibration!$C$11</f>
        <v>405.71374368512494</v>
      </c>
      <c r="H9" s="3">
        <f>'10E'!K38</f>
        <v>884.56869929957873</v>
      </c>
      <c r="I9" s="3">
        <f>'10E'!L38</f>
        <v>549.58331723008939</v>
      </c>
      <c r="J9" s="3">
        <f t="shared" si="2"/>
        <v>2.7119324652408725</v>
      </c>
      <c r="L9" s="3">
        <f>AVERAGE('9E'!$J8:$J38) + Calibration!$C$11</f>
        <v>396.60815601592429</v>
      </c>
      <c r="M9" s="3">
        <f>'9E'!K38</f>
        <v>1289.4374359119452</v>
      </c>
      <c r="N9" s="3">
        <f>'9E'!L38</f>
        <v>552.46897757742306</v>
      </c>
      <c r="O9" s="3">
        <f t="shared" si="3"/>
        <v>5.0564219534090675</v>
      </c>
      <c r="Q9" s="3">
        <f>AVERAGE('8E'!$J152:$J182) + Calibration!$C$11</f>
        <v>400.66827002260402</v>
      </c>
      <c r="R9" s="3">
        <f>'8E'!K182</f>
        <v>1666.5517227195003</v>
      </c>
      <c r="S9" s="3">
        <f>'8E'!L182</f>
        <v>540.67895158866349</v>
      </c>
      <c r="T9" s="3">
        <f t="shared" si="4"/>
        <v>7.1691655110362182</v>
      </c>
    </row>
    <row r="10" spans="1:20" x14ac:dyDescent="0.25">
      <c r="A10" s="3">
        <f t="shared" si="0"/>
        <v>3.0833333333333344</v>
      </c>
      <c r="B10" s="3">
        <f>AVERAGE('11E'!$J9:$J39) + Calibration!$C$11</f>
        <v>401.09564880939854</v>
      </c>
      <c r="C10" s="2">
        <f>'11E'!K39</f>
        <v>654.27864984393773</v>
      </c>
      <c r="D10" s="2">
        <f>'11E'!L39</f>
        <v>550.49024706275122</v>
      </c>
      <c r="E10" s="3">
        <f t="shared" si="1"/>
        <v>1.4338688408719382</v>
      </c>
      <c r="G10" s="3">
        <f>AVERAGE('10E'!$J9:$J39) + Calibration!$C$11</f>
        <v>406.05604437671803</v>
      </c>
      <c r="H10" s="3">
        <f>'10E'!K39</f>
        <v>890.92073252800662</v>
      </c>
      <c r="I10" s="3">
        <f>'10E'!L39</f>
        <v>548.92372252817722</v>
      </c>
      <c r="J10" s="3">
        <f t="shared" si="2"/>
        <v>2.7459678001224832</v>
      </c>
      <c r="L10" s="3">
        <f>AVERAGE('9E'!$J9:$J39) + Calibration!$C$11</f>
        <v>396.62992098506362</v>
      </c>
      <c r="M10" s="3">
        <f>'9E'!K39</f>
        <v>1456.6122322043934</v>
      </c>
      <c r="N10" s="3">
        <f>'9E'!L39</f>
        <v>551.14978817359872</v>
      </c>
      <c r="O10" s="3">
        <f t="shared" si="3"/>
        <v>6.0030713030590759</v>
      </c>
      <c r="Q10" s="3">
        <f>AVERAGE('8E'!$J153:$J183) + Calibration!$C$11</f>
        <v>400.79688023256125</v>
      </c>
      <c r="R10" s="3">
        <f>'8E'!K183</f>
        <v>1419.6735655209879</v>
      </c>
      <c r="S10" s="3">
        <f>'8E'!L183</f>
        <v>541.13238970946202</v>
      </c>
      <c r="T10" s="3">
        <f t="shared" si="4"/>
        <v>5.7702749622067167</v>
      </c>
    </row>
    <row r="11" spans="1:20" x14ac:dyDescent="0.25">
      <c r="A11" s="3">
        <f t="shared" si="0"/>
        <v>3.1666666666666679</v>
      </c>
      <c r="B11" s="3">
        <f>AVERAGE('11E'!$J10:$J40) + Calibration!$C$11</f>
        <v>401.22425901935571</v>
      </c>
      <c r="C11" s="2">
        <f>'11E'!K40</f>
        <v>655.81608698312925</v>
      </c>
      <c r="D11" s="2">
        <f>'11E'!L40</f>
        <v>552.46897757742306</v>
      </c>
      <c r="E11" s="3">
        <f t="shared" si="1"/>
        <v>1.4418475480827546</v>
      </c>
      <c r="G11" s="3">
        <f>AVERAGE('10E'!$J10:$J40) + Calibration!$C$11</f>
        <v>406.30139211390042</v>
      </c>
      <c r="H11" s="3">
        <f>'10E'!K40</f>
        <v>908.8439037295924</v>
      </c>
      <c r="I11" s="3">
        <f>'10E'!L40</f>
        <v>548.47023493870358</v>
      </c>
      <c r="J11" s="3">
        <f t="shared" si="2"/>
        <v>2.8460838432077962</v>
      </c>
      <c r="L11" s="3">
        <f>AVERAGE('9E'!$J10:$J40) + Calibration!$C$11</f>
        <v>396.55473398910004</v>
      </c>
      <c r="M11" s="3">
        <f>'9E'!K40</f>
        <v>1214.7104810306832</v>
      </c>
      <c r="N11" s="3">
        <f>'9E'!L40</f>
        <v>552.26287046498464</v>
      </c>
      <c r="O11" s="3">
        <f t="shared" si="3"/>
        <v>4.6335181582873792</v>
      </c>
      <c r="Q11" s="3">
        <f>AVERAGE('8E'!$J154:$J184) + Calibration!$C$11</f>
        <v>400.80677390399944</v>
      </c>
      <c r="R11" s="3">
        <f>'8E'!K184</f>
        <v>2006.7676719289559</v>
      </c>
      <c r="S11" s="3">
        <f>'8E'!L184</f>
        <v>541.58588142132533</v>
      </c>
      <c r="T11" s="3">
        <f t="shared" si="4"/>
        <v>9.0951496819589472</v>
      </c>
    </row>
    <row r="12" spans="1:20" x14ac:dyDescent="0.25">
      <c r="A12" s="3">
        <f t="shared" si="0"/>
        <v>3.2500000000000013</v>
      </c>
      <c r="B12" s="3">
        <f>AVERAGE('11E'!$J11:$J41) + Calibration!$C$11</f>
        <v>401.40629244330654</v>
      </c>
      <c r="C12" s="2">
        <f>'11E'!K41</f>
        <v>645.53959842041968</v>
      </c>
      <c r="D12" s="2">
        <f>'11E'!L41</f>
        <v>552.46897757742306</v>
      </c>
      <c r="E12" s="3">
        <f t="shared" si="1"/>
        <v>1.3826170755116491</v>
      </c>
      <c r="G12" s="3">
        <f>AVERAGE('10E'!$J11:$J41) + Calibration!$C$11</f>
        <v>406.61203436277754</v>
      </c>
      <c r="H12" s="3">
        <f>'10E'!K41</f>
        <v>868.18301378744798</v>
      </c>
      <c r="I12" s="3">
        <f>'10E'!L41</f>
        <v>547.81068970546642</v>
      </c>
      <c r="J12" s="3">
        <f t="shared" si="2"/>
        <v>2.614046924728135</v>
      </c>
      <c r="L12" s="3">
        <f>AVERAGE('9E'!$J11:$J41) + Calibration!$C$11</f>
        <v>396.44788874828214</v>
      </c>
      <c r="M12" s="3">
        <f>'9E'!K41</f>
        <v>1292.5123101903287</v>
      </c>
      <c r="N12" s="3">
        <f>'9E'!L41</f>
        <v>550.49024706275122</v>
      </c>
      <c r="O12" s="3">
        <f t="shared" si="3"/>
        <v>5.0747437547926593</v>
      </c>
      <c r="Q12" s="3">
        <f>AVERAGE('8E'!$J155:$J185) + Calibration!$C$11</f>
        <v>400.75335187717508</v>
      </c>
      <c r="R12" s="3">
        <f>'8E'!K185</f>
        <v>1684.919772120438</v>
      </c>
      <c r="S12" s="3">
        <f>'8E'!L185</f>
        <v>542.24542665456238</v>
      </c>
      <c r="T12" s="3">
        <f t="shared" si="4"/>
        <v>7.2727087085506197</v>
      </c>
    </row>
    <row r="13" spans="1:20" x14ac:dyDescent="0.25">
      <c r="A13" s="3">
        <f t="shared" si="0"/>
        <v>3.3333333333333348</v>
      </c>
      <c r="B13" s="3">
        <f>AVERAGE('11E'!$J12:$J42) + Calibration!$C$11</f>
        <v>401.54479493967102</v>
      </c>
      <c r="C13" s="2">
        <f>'11E'!K42</f>
        <v>642.26244351623029</v>
      </c>
      <c r="D13" s="2">
        <f>'11E'!L42</f>
        <v>552.9224156982217</v>
      </c>
      <c r="E13" s="3">
        <f t="shared" si="1"/>
        <v>1.3632729461754158</v>
      </c>
      <c r="G13" s="3">
        <f>AVERAGE('10E'!$J12:$J42) + Calibration!$C$11</f>
        <v>407.04930899748729</v>
      </c>
      <c r="H13" s="3">
        <f>'10E'!K42</f>
        <v>854.42713824500606</v>
      </c>
      <c r="I13" s="3">
        <f>'10E'!L42</f>
        <v>548.92372252817722</v>
      </c>
      <c r="J13" s="3">
        <f t="shared" si="2"/>
        <v>2.5336658734344999</v>
      </c>
      <c r="L13" s="3">
        <f>AVERAGE('9E'!$J12:$J42) + Calibration!$C$11</f>
        <v>396.41425248144174</v>
      </c>
      <c r="M13" s="3">
        <f>'9E'!K42</f>
        <v>1402.3977432997581</v>
      </c>
      <c r="N13" s="3">
        <f>'9E'!L42</f>
        <v>550.94368518354975</v>
      </c>
      <c r="O13" s="3">
        <f t="shared" si="3"/>
        <v>5.6972560401840981</v>
      </c>
      <c r="Q13" s="3">
        <f>AVERAGE('8E'!$J156:$J186) + Calibration!$C$11</f>
        <v>400.62474166721796</v>
      </c>
      <c r="R13" s="3">
        <f>'8E'!K186</f>
        <v>1606.7134828555627</v>
      </c>
      <c r="S13" s="3">
        <f>'8E'!L186</f>
        <v>541.33854629057566</v>
      </c>
      <c r="T13" s="3">
        <f t="shared" si="4"/>
        <v>6.8305259762700503</v>
      </c>
    </row>
    <row r="14" spans="1:20" x14ac:dyDescent="0.25">
      <c r="A14" s="3">
        <f t="shared" si="0"/>
        <v>3.4166666666666683</v>
      </c>
      <c r="B14" s="3">
        <f>AVERAGE('11E'!$J13:$J43) + Calibration!$C$11</f>
        <v>401.72682697859091</v>
      </c>
      <c r="C14" s="2">
        <f>'11E'!K43</f>
        <v>658.89091675710472</v>
      </c>
      <c r="D14" s="2">
        <f>'11E'!L43</f>
        <v>553.16980029764636</v>
      </c>
      <c r="E14" s="3">
        <f t="shared" si="1"/>
        <v>1.4564152167321109</v>
      </c>
      <c r="G14" s="3">
        <f>AVERAGE('10E'!$J13:$J43) + Calibration!$C$11</f>
        <v>407.44503290307387</v>
      </c>
      <c r="H14" s="3">
        <f>'10E'!K43</f>
        <v>765.70152009255878</v>
      </c>
      <c r="I14" s="3">
        <f>'10E'!L43</f>
        <v>548.71761953812825</v>
      </c>
      <c r="J14" s="3">
        <f t="shared" si="2"/>
        <v>2.0289387989012786</v>
      </c>
      <c r="L14" s="3">
        <f>AVERAGE('9E'!$J13:$J43) + Calibration!$C$11</f>
        <v>396.44590953912666</v>
      </c>
      <c r="M14" s="3">
        <f>'9E'!K43</f>
        <v>1301.4536422396525</v>
      </c>
      <c r="N14" s="3">
        <f>'9E'!L43</f>
        <v>551.14978817359872</v>
      </c>
      <c r="O14" s="3">
        <f t="shared" si="3"/>
        <v>5.1253930294096515</v>
      </c>
      <c r="Q14" s="3">
        <f>AVERAGE('8E'!$J157:$J187) + Calibration!$C$11</f>
        <v>400.561426166817</v>
      </c>
      <c r="R14" s="3">
        <f>'8E'!K187</f>
        <v>1093.4561905739019</v>
      </c>
      <c r="S14" s="3">
        <f>'8E'!L187</f>
        <v>541.33854629057566</v>
      </c>
      <c r="T14" s="3">
        <f t="shared" si="4"/>
        <v>3.9241189520108644</v>
      </c>
    </row>
    <row r="15" spans="1:20" x14ac:dyDescent="0.25">
      <c r="A15" s="3">
        <f t="shared" si="0"/>
        <v>3.5000000000000018</v>
      </c>
      <c r="B15" s="3">
        <f>AVERAGE('11E'!$J14:$J44) + Calibration!$C$11</f>
        <v>401.95041113166496</v>
      </c>
      <c r="C15" s="2">
        <f>'11E'!K44</f>
        <v>656.70617918782057</v>
      </c>
      <c r="D15" s="2">
        <f>'11E'!L44</f>
        <v>553.37590328769534</v>
      </c>
      <c r="E15" s="3">
        <f t="shared" si="1"/>
        <v>1.4427760013725719</v>
      </c>
      <c r="G15" s="3">
        <f>AVERAGE('10E'!$J14:$J44) + Calibration!$C$11</f>
        <v>407.51032622759925</v>
      </c>
      <c r="H15" s="3">
        <f>'10E'!K44</f>
        <v>838.9315004331587</v>
      </c>
      <c r="I15" s="3">
        <f>'10E'!L44</f>
        <v>547.60453724674232</v>
      </c>
      <c r="J15" s="3">
        <f t="shared" si="2"/>
        <v>2.4432974427905867</v>
      </c>
      <c r="L15" s="3">
        <f>AVERAGE('9E'!$J14:$J44) + Calibration!$C$11</f>
        <v>396.43403824142558</v>
      </c>
      <c r="M15" s="3">
        <f>'9E'!K44</f>
        <v>1203.3416236833316</v>
      </c>
      <c r="N15" s="3">
        <f>'9E'!L44</f>
        <v>550.94368518354975</v>
      </c>
      <c r="O15" s="3">
        <f t="shared" si="3"/>
        <v>4.5698156649565993</v>
      </c>
      <c r="Q15" s="3">
        <f>AVERAGE('8E'!$J158:$J188) + Calibration!$C$11</f>
        <v>400.51789642640006</v>
      </c>
      <c r="R15" s="3">
        <f>'8E'!K188</f>
        <v>1248.5743624445213</v>
      </c>
      <c r="S15" s="3">
        <f>'8E'!L188</f>
        <v>541.33854629057566</v>
      </c>
      <c r="T15" s="3">
        <f t="shared" si="4"/>
        <v>4.8028569728402459</v>
      </c>
    </row>
    <row r="16" spans="1:20" x14ac:dyDescent="0.25">
      <c r="A16" s="3">
        <f t="shared" si="0"/>
        <v>3.5833333333333353</v>
      </c>
      <c r="B16" s="3">
        <f>AVERAGE('11E'!$J15:$J45) + Calibration!$C$11</f>
        <v>402.24918208284095</v>
      </c>
      <c r="C16" s="2">
        <f>'11E'!K45</f>
        <v>643.15253572092161</v>
      </c>
      <c r="D16" s="2">
        <f>'11E'!L45</f>
        <v>553.37590328769534</v>
      </c>
      <c r="E16" s="3">
        <f t="shared" si="1"/>
        <v>1.3643246625237475</v>
      </c>
      <c r="G16" s="3">
        <f>AVERAGE('10E'!$J15:$J45) + Calibration!$C$11</f>
        <v>407.63695742626265</v>
      </c>
      <c r="H16" s="3">
        <f>'10E'!K45</f>
        <v>843.50325215167754</v>
      </c>
      <c r="I16" s="3">
        <f>'10E'!L45</f>
        <v>548.26412782626494</v>
      </c>
      <c r="J16" s="3">
        <f t="shared" si="2"/>
        <v>2.4684718019746446</v>
      </c>
      <c r="L16" s="3">
        <f>AVERAGE('9E'!$J15:$J45) + Calibration!$C$11</f>
        <v>396.43403824142558</v>
      </c>
      <c r="M16" s="3">
        <f>'9E'!K45</f>
        <v>1172.1076452938537</v>
      </c>
      <c r="N16" s="3">
        <f>'9E'!L45</f>
        <v>552.46897757742306</v>
      </c>
      <c r="O16" s="3">
        <f t="shared" si="3"/>
        <v>4.3929261099464263</v>
      </c>
      <c r="Q16" s="3">
        <f>AVERAGE('8E'!$J159:$J189) + Calibration!$C$11</f>
        <v>400.44270962829808</v>
      </c>
      <c r="R16" s="3">
        <f>'8E'!K189</f>
        <v>1976.1809454193071</v>
      </c>
      <c r="S16" s="3">
        <f>'8E'!L189</f>
        <v>540.01935688675121</v>
      </c>
      <c r="T16" s="3">
        <f t="shared" si="4"/>
        <v>8.9239875838386951</v>
      </c>
    </row>
    <row r="17" spans="1:20" x14ac:dyDescent="0.25">
      <c r="A17" s="3">
        <f t="shared" si="0"/>
        <v>3.6666666666666687</v>
      </c>
      <c r="B17" s="3">
        <f>AVERAGE('11E'!$J16:$J46) + Calibration!$C$11</f>
        <v>402.41934302192129</v>
      </c>
      <c r="C17" s="2">
        <f>'11E'!K46</f>
        <v>638.78300798623502</v>
      </c>
      <c r="D17" s="2">
        <f>'11E'!L46</f>
        <v>553.58201040013387</v>
      </c>
      <c r="E17" s="3">
        <f t="shared" si="1"/>
        <v>1.3386147289580037</v>
      </c>
      <c r="G17" s="3">
        <f>AVERAGE('10E'!$J16:$J46) + Calibration!$C$11</f>
        <v>407.74380286494215</v>
      </c>
      <c r="H17" s="3">
        <f>'10E'!K46</f>
        <v>958.85067888096228</v>
      </c>
      <c r="I17" s="3">
        <f>'10E'!L46</f>
        <v>548.47023493870358</v>
      </c>
      <c r="J17" s="3">
        <f t="shared" si="2"/>
        <v>3.1211217746875697</v>
      </c>
      <c r="L17" s="3">
        <f>AVERAGE('9E'!$J16:$J46) + Calibration!$C$11</f>
        <v>396.27377097378354</v>
      </c>
      <c r="M17" s="3">
        <f>'9E'!K46</f>
        <v>1143.705757499871</v>
      </c>
      <c r="N17" s="3">
        <f>'9E'!L46</f>
        <v>551.14978817359872</v>
      </c>
      <c r="O17" s="3">
        <f t="shared" si="3"/>
        <v>4.2329833826583299</v>
      </c>
      <c r="Q17" s="3">
        <f>AVERAGE('8E'!$J160:$J190) + Calibration!$C$11</f>
        <v>400.36752283019609</v>
      </c>
      <c r="R17" s="3">
        <f>'8E'!K190</f>
        <v>1428.4126169445062</v>
      </c>
      <c r="S17" s="3">
        <f>'8E'!L190</f>
        <v>540.4727991299394</v>
      </c>
      <c r="T17" s="3">
        <f t="shared" si="4"/>
        <v>5.8221990474813685</v>
      </c>
    </row>
    <row r="18" spans="1:20" x14ac:dyDescent="0.25">
      <c r="A18" s="3">
        <f t="shared" si="0"/>
        <v>3.7500000000000022</v>
      </c>
      <c r="B18" s="3">
        <f>AVERAGE('11E'!$J17:$J47) + Calibration!$C$11</f>
        <v>402.64292578996435</v>
      </c>
      <c r="C18" s="2">
        <f>'11E'!K47</f>
        <v>649.46405375470135</v>
      </c>
      <c r="D18" s="2">
        <f>'11E'!L47</f>
        <v>553.16980029764636</v>
      </c>
      <c r="E18" s="3">
        <f t="shared" si="1"/>
        <v>1.3978392040989416</v>
      </c>
      <c r="G18" s="3">
        <f>AVERAGE('10E'!$J17:$J47) + Calibration!$C$11</f>
        <v>407.81899104807502</v>
      </c>
      <c r="H18" s="3">
        <f>'10E'!K47</f>
        <v>887.64357762381735</v>
      </c>
      <c r="I18" s="3">
        <f>'10E'!L47</f>
        <v>550.94368518354975</v>
      </c>
      <c r="J18" s="3">
        <f t="shared" si="2"/>
        <v>2.717423843480546</v>
      </c>
      <c r="L18" s="3">
        <f>AVERAGE('9E'!$J17:$J47) + Calibration!$C$11</f>
        <v>396.04820800727725</v>
      </c>
      <c r="M18" s="3">
        <f>'9E'!K47</f>
        <v>1192.6606264651282</v>
      </c>
      <c r="N18" s="3">
        <f>'9E'!L47</f>
        <v>551.60327988546203</v>
      </c>
      <c r="O18" s="3">
        <f t="shared" si="3"/>
        <v>4.5115103320958196</v>
      </c>
      <c r="Q18" s="3">
        <f>AVERAGE('8E'!$J161:$J191) + Calibration!$C$11</f>
        <v>400.30420732979519</v>
      </c>
      <c r="R18" s="3">
        <f>'8E'!K191</f>
        <v>1300.806293259297</v>
      </c>
      <c r="S18" s="3">
        <f>'8E'!L191</f>
        <v>540.22546399918986</v>
      </c>
      <c r="T18" s="3">
        <f t="shared" si="4"/>
        <v>5.0998758877115593</v>
      </c>
    </row>
    <row r="19" spans="1:20" x14ac:dyDescent="0.25">
      <c r="A19" s="3">
        <f t="shared" si="0"/>
        <v>3.8333333333333357</v>
      </c>
      <c r="B19" s="3">
        <f>AVERAGE('11E'!$J18:$J48) + Calibration!$C$11</f>
        <v>402.69634781678866</v>
      </c>
      <c r="C19" s="2">
        <f>'11E'!K48</f>
        <v>650.5564710896067</v>
      </c>
      <c r="D19" s="2">
        <f>'11E'!L48</f>
        <v>553.37590328769534</v>
      </c>
      <c r="E19" s="3">
        <f t="shared" si="1"/>
        <v>1.4037234182522698</v>
      </c>
      <c r="G19" s="3">
        <f>AVERAGE('10E'!$J18:$J48) + Calibration!$C$11</f>
        <v>407.6369588112936</v>
      </c>
      <c r="H19" s="3">
        <f>'10E'!K48</f>
        <v>909.04618030954316</v>
      </c>
      <c r="I19" s="3">
        <f>'10E'!L48</f>
        <v>551.60327988546203</v>
      </c>
      <c r="J19" s="3">
        <f t="shared" si="2"/>
        <v>2.8396656027239215</v>
      </c>
      <c r="L19" s="3">
        <f>AVERAGE('9E'!$J18:$J48) + Calibration!$C$11</f>
        <v>395.88793935460416</v>
      </c>
      <c r="M19" s="3">
        <f>'9E'!K48</f>
        <v>1534.8186145239401</v>
      </c>
      <c r="N19" s="3">
        <f>'9E'!L48</f>
        <v>551.80938287551101</v>
      </c>
      <c r="O19" s="3">
        <f t="shared" si="3"/>
        <v>6.4501850454634804</v>
      </c>
      <c r="Q19" s="3">
        <f>AVERAGE('8E'!$J162:$J192) + Calibration!$C$11</f>
        <v>400.21912686025502</v>
      </c>
      <c r="R19" s="3">
        <f>'8E'!K192</f>
        <v>2003.9355853793161</v>
      </c>
      <c r="S19" s="3">
        <f>'8E'!L192</f>
        <v>541.13238970946202</v>
      </c>
      <c r="T19" s="3">
        <f t="shared" si="4"/>
        <v>9.0824385921165209</v>
      </c>
    </row>
    <row r="20" spans="1:20" x14ac:dyDescent="0.25">
      <c r="A20" s="3">
        <f t="shared" si="0"/>
        <v>3.9166666666666692</v>
      </c>
      <c r="B20" s="3">
        <f>AVERAGE('11E'!$J19:$J49) + Calibration!$C$11</f>
        <v>402.56773780469302</v>
      </c>
      <c r="C20" s="2">
        <f>'11E'!K49</f>
        <v>645.98461822470608</v>
      </c>
      <c r="D20" s="2">
        <f>'11E'!L49</f>
        <v>552.71631270817272</v>
      </c>
      <c r="E20" s="3">
        <f t="shared" si="1"/>
        <v>1.378559692990182</v>
      </c>
      <c r="G20" s="3">
        <f>AVERAGE('10E'!$J19:$J49) + Calibration!$C$11</f>
        <v>407.32631656241648</v>
      </c>
      <c r="H20" s="3">
        <f>'10E'!K49</f>
        <v>872.99756132642108</v>
      </c>
      <c r="I20" s="3">
        <f>'10E'!L49</f>
        <v>551.60327988546203</v>
      </c>
      <c r="J20" s="3">
        <f t="shared" si="2"/>
        <v>2.637268241662349</v>
      </c>
      <c r="L20" s="3">
        <f>AVERAGE('9E'!$J19:$J49) + Calibration!$C$11</f>
        <v>395.99478459542212</v>
      </c>
      <c r="M20" s="3">
        <f>'9E'!K49</f>
        <v>1642.3169363836084</v>
      </c>
      <c r="N20" s="3">
        <f>'9E'!L49</f>
        <v>552.46897757742306</v>
      </c>
      <c r="O20" s="3">
        <f t="shared" si="3"/>
        <v>7.0583826395744307</v>
      </c>
      <c r="Q20" s="3">
        <f>AVERAGE('8E'!$J163:$J193) + Calibration!$C$11</f>
        <v>400.07073089031383</v>
      </c>
      <c r="R20" s="3">
        <f>'8E'!K193</f>
        <v>2007.2127402835056</v>
      </c>
      <c r="S20" s="3">
        <f>'8E'!L193</f>
        <v>540.92628671941304</v>
      </c>
      <c r="T20" s="3">
        <f t="shared" si="4"/>
        <v>9.1018387518474952</v>
      </c>
    </row>
    <row r="21" spans="1:20" x14ac:dyDescent="0.25">
      <c r="A21" s="3">
        <f t="shared" si="0"/>
        <v>4.0000000000000027</v>
      </c>
      <c r="B21" s="3">
        <f>AVERAGE('11E'!$J20:$J50) + Calibration!$C$11</f>
        <v>402.70624148822679</v>
      </c>
      <c r="C21" s="2">
        <f>'11E'!K50</f>
        <v>637.69063920159283</v>
      </c>
      <c r="D21" s="2">
        <f>'11E'!L50</f>
        <v>553.37590328769534</v>
      </c>
      <c r="E21" s="3">
        <f t="shared" si="1"/>
        <v>1.3308034291223596</v>
      </c>
      <c r="G21" s="3">
        <f>AVERAGE('10E'!$J20:$J50) + Calibration!$C$11</f>
        <v>406.94048731757584</v>
      </c>
      <c r="H21" s="3">
        <f>'10E'!K50</f>
        <v>897.92001763626376</v>
      </c>
      <c r="I21" s="3">
        <f>'10E'!L50</f>
        <v>552.9224156982217</v>
      </c>
      <c r="J21" s="3">
        <f t="shared" si="2"/>
        <v>2.7805984096612635</v>
      </c>
      <c r="L21" s="3">
        <f>AVERAGE('9E'!$J20:$J50) + Calibration!$C$11</f>
        <v>395.94136138142852</v>
      </c>
      <c r="M21" s="3">
        <f>'9E'!K50</f>
        <v>1821.0223554545662</v>
      </c>
      <c r="N21" s="3">
        <f>'9E'!L50</f>
        <v>552.71631270817272</v>
      </c>
      <c r="O21" s="3">
        <f t="shared" si="3"/>
        <v>8.0707599829797481</v>
      </c>
      <c r="Q21" s="3">
        <f>AVERAGE('8E'!$J164:$J194) + Calibration!$C$11</f>
        <v>399.81351066826107</v>
      </c>
      <c r="R21" s="3">
        <f>'8E'!K194</f>
        <v>1338.3923048772028</v>
      </c>
      <c r="S21" s="3">
        <f>'8E'!L194</f>
        <v>540.01935688675121</v>
      </c>
      <c r="T21" s="3">
        <f t="shared" si="4"/>
        <v>5.3155183492582232</v>
      </c>
    </row>
    <row r="22" spans="1:20" x14ac:dyDescent="0.25">
      <c r="A22" s="3">
        <f t="shared" si="0"/>
        <v>4.0833333333333357</v>
      </c>
      <c r="B22" s="3">
        <f>AVERAGE('11E'!$J21:$J51) + Calibration!$C$11</f>
        <v>402.79132195776708</v>
      </c>
      <c r="C22" s="2">
        <f>'11E'!K51</f>
        <v>652.33665549898922</v>
      </c>
      <c r="D22" s="2">
        <f>'11E'!L51</f>
        <v>553.58201040013387</v>
      </c>
      <c r="E22" s="3">
        <f t="shared" si="1"/>
        <v>1.4132673863872096</v>
      </c>
      <c r="G22" s="3">
        <f>AVERAGE('10E'!$J21:$J51) + Calibration!$C$11</f>
        <v>406.77032637849544</v>
      </c>
      <c r="H22" s="3">
        <f>'10E'!K51</f>
        <v>834.76420477401496</v>
      </c>
      <c r="I22" s="3">
        <f>'10E'!L51</f>
        <v>552.46897757742306</v>
      </c>
      <c r="J22" s="3">
        <f t="shared" si="2"/>
        <v>2.4238874008431148</v>
      </c>
      <c r="L22" s="3">
        <f>AVERAGE('9E'!$J21:$J51) + Calibration!$C$11</f>
        <v>395.84440961418721</v>
      </c>
      <c r="M22" s="3">
        <f>'9E'!K51</f>
        <v>1610.3951949655084</v>
      </c>
      <c r="N22" s="3">
        <f>'9E'!L51</f>
        <v>551.35594475471237</v>
      </c>
      <c r="O22" s="3">
        <f t="shared" si="3"/>
        <v>6.8784496575827569</v>
      </c>
      <c r="Q22" s="3">
        <f>AVERAGE('8E'!$J165:$J195) + Calibration!$C$11</f>
        <v>399.68490065616538</v>
      </c>
      <c r="R22" s="3">
        <f>'8E'!K195</f>
        <v>855.51945847938509</v>
      </c>
      <c r="S22" s="3">
        <f>'8E'!L195</f>
        <v>539.81325389670235</v>
      </c>
      <c r="T22" s="3">
        <f t="shared" si="4"/>
        <v>2.5815594506133039</v>
      </c>
    </row>
    <row r="23" spans="1:20" x14ac:dyDescent="0.25">
      <c r="A23" s="3">
        <f t="shared" si="0"/>
        <v>4.1666666666666687</v>
      </c>
      <c r="B23" s="3">
        <f>AVERAGE('11E'!$J22:$J52) + Calibration!$C$11</f>
        <v>403.04854237768137</v>
      </c>
      <c r="C23" s="2">
        <f>'11E'!K52</f>
        <v>654.72366964822413</v>
      </c>
      <c r="D23" s="2">
        <f>'11E'!L52</f>
        <v>553.16980029764636</v>
      </c>
      <c r="E23" s="3">
        <f t="shared" si="1"/>
        <v>1.4253291948557041</v>
      </c>
      <c r="G23" s="3">
        <f>AVERAGE('10E'!$J22:$J52) + Calibration!$C$11</f>
        <v>406.46957641602569</v>
      </c>
      <c r="H23" s="3">
        <f>'10E'!K52</f>
        <v>941.37257603392629</v>
      </c>
      <c r="I23" s="3">
        <f>'10E'!L52</f>
        <v>552.46897757742306</v>
      </c>
      <c r="J23" s="3">
        <f t="shared" si="2"/>
        <v>3.0293532381994734</v>
      </c>
      <c r="L23" s="3">
        <f>AVERAGE('9E'!$J22:$J52) + Calibration!$C$11</f>
        <v>395.75932914464704</v>
      </c>
      <c r="M23" s="3">
        <f>'9E'!K52</f>
        <v>1460.0916636885336</v>
      </c>
      <c r="N23" s="3">
        <f>'9E'!L52</f>
        <v>550.03675535088803</v>
      </c>
      <c r="O23" s="3">
        <f t="shared" si="3"/>
        <v>6.027707091704686</v>
      </c>
      <c r="Q23" s="3">
        <f>AVERAGE('8E'!$J166:$J196) + Calibration!$C$11</f>
        <v>399.69677195386657</v>
      </c>
      <c r="R23" s="3">
        <f>'8E'!K196</f>
        <v>1118.1359522096725</v>
      </c>
      <c r="S23" s="3">
        <f>'8E'!L196</f>
        <v>540.67895158866349</v>
      </c>
      <c r="T23" s="3">
        <f t="shared" si="4"/>
        <v>4.0687864130729903</v>
      </c>
    </row>
    <row r="24" spans="1:20" x14ac:dyDescent="0.25">
      <c r="A24" s="3">
        <f t="shared" si="0"/>
        <v>4.2500000000000018</v>
      </c>
      <c r="B24" s="3">
        <f>AVERAGE('11E'!$J23:$J53) + Calibration!$C$11</f>
        <v>403.37897058440387</v>
      </c>
      <c r="C24" s="2">
        <f>'11E'!K53</f>
        <v>647.52205940975296</v>
      </c>
      <c r="D24" s="2">
        <f>'11E'!L53</f>
        <v>553.58201040013387</v>
      </c>
      <c r="E24" s="3">
        <f t="shared" si="1"/>
        <v>1.3826724793942289</v>
      </c>
      <c r="G24" s="3">
        <f>AVERAGE('10E'!$J23:$J53) + Calibration!$C$11</f>
        <v>406.51112714514881</v>
      </c>
      <c r="H24" s="3">
        <f>'10E'!K53</f>
        <v>804.62264371944229</v>
      </c>
      <c r="I24" s="3">
        <f>'10E'!L53</f>
        <v>552.46897757742306</v>
      </c>
      <c r="J24" s="3">
        <f t="shared" si="2"/>
        <v>2.2546525496404781</v>
      </c>
      <c r="L24" s="3">
        <f>AVERAGE('9E'!$J23:$J53) + Calibration!$C$11</f>
        <v>395.74745665977662</v>
      </c>
      <c r="M24" s="3">
        <f>'9E'!K53</f>
        <v>1282.8832191582376</v>
      </c>
      <c r="N24" s="3">
        <f>'9E'!L53</f>
        <v>550.6963500528002</v>
      </c>
      <c r="O24" s="3">
        <f t="shared" si="3"/>
        <v>5.0241774616463299</v>
      </c>
      <c r="Q24" s="3">
        <f>AVERAGE('8E'!$J167:$J197) + Calibration!$C$11</f>
        <v>399.63147744217179</v>
      </c>
      <c r="R24" s="3">
        <f>'8E'!K197</f>
        <v>1637.0573204900857</v>
      </c>
      <c r="S24" s="3">
        <f>'8E'!L197</f>
        <v>540.92628671941304</v>
      </c>
      <c r="T24" s="3">
        <f t="shared" si="4"/>
        <v>7.0079995575771008</v>
      </c>
    </row>
    <row r="25" spans="1:20" x14ac:dyDescent="0.25">
      <c r="A25" s="3">
        <f t="shared" si="0"/>
        <v>4.3333333333333348</v>
      </c>
      <c r="B25" s="3">
        <f>AVERAGE('11E'!$J24:$J54) + Calibration!$C$11</f>
        <v>403.54913152348433</v>
      </c>
      <c r="C25" s="2">
        <f>'11E'!K54</f>
        <v>642.06016289042418</v>
      </c>
      <c r="D25" s="2">
        <f>'11E'!L54</f>
        <v>552.46897757742306</v>
      </c>
      <c r="E25" s="3">
        <f t="shared" si="1"/>
        <v>1.3507760579653996</v>
      </c>
      <c r="G25" s="3">
        <f>AVERAGE('10E'!$J24:$J54) + Calibration!$C$11</f>
        <v>406.45770511832455</v>
      </c>
      <c r="H25" s="3">
        <f>'10E'!K54</f>
        <v>790.17890804785191</v>
      </c>
      <c r="I25" s="3">
        <f>'10E'!L54</f>
        <v>552.9224156982217</v>
      </c>
      <c r="J25" s="3">
        <f t="shared" si="2"/>
        <v>2.1731548888129661</v>
      </c>
      <c r="L25" s="3">
        <f>AVERAGE('9E'!$J24:$J54) + Calibration!$C$11</f>
        <v>395.69403324792137</v>
      </c>
      <c r="M25" s="3">
        <f>'9E'!K54</f>
        <v>1554.9265273406652</v>
      </c>
      <c r="N25" s="3">
        <f>'9E'!L54</f>
        <v>550.49024706275122</v>
      </c>
      <c r="O25" s="3">
        <f t="shared" si="3"/>
        <v>6.5651617439319834</v>
      </c>
      <c r="Q25" s="3">
        <f>AVERAGE('8E'!$J168:$J198) + Calibration!$C$11</f>
        <v>399.59982018662521</v>
      </c>
      <c r="R25" s="3">
        <f>'8E'!K198</f>
        <v>1847.2396027797915</v>
      </c>
      <c r="S25" s="3">
        <f>'8E'!L198</f>
        <v>541.79198441137419</v>
      </c>
      <c r="T25" s="3">
        <f t="shared" si="4"/>
        <v>8.1985187338220928</v>
      </c>
    </row>
    <row r="26" spans="1:20" x14ac:dyDescent="0.25">
      <c r="A26" s="3">
        <f t="shared" si="0"/>
        <v>4.4166666666666679</v>
      </c>
      <c r="B26" s="3">
        <f>AVERAGE('11E'!$J25:$J55) + Calibration!$C$11</f>
        <v>403.58078996620014</v>
      </c>
      <c r="C26" s="2">
        <f>'11E'!K55</f>
        <v>651.89158309858431</v>
      </c>
      <c r="D26" s="2">
        <f>'11E'!L55</f>
        <v>553.82934553088353</v>
      </c>
      <c r="E26" s="3">
        <f t="shared" si="1"/>
        <v>1.4062757281092173</v>
      </c>
      <c r="G26" s="3">
        <f>AVERAGE('10E'!$J25:$J55) + Calibration!$C$11</f>
        <v>406.30733013708965</v>
      </c>
      <c r="H26" s="3">
        <f>'10E'!K55</f>
        <v>817.73117028152842</v>
      </c>
      <c r="I26" s="3">
        <f>'10E'!L55</f>
        <v>553.82934553088353</v>
      </c>
      <c r="J26" s="3">
        <f t="shared" si="2"/>
        <v>2.3300451545501275</v>
      </c>
      <c r="L26" s="3">
        <f>AVERAGE('9E'!$J25:$J55) + Calibration!$C$11</f>
        <v>395.91761621382608</v>
      </c>
      <c r="M26" s="3">
        <f>'9E'!K55</f>
        <v>1358.5002136480725</v>
      </c>
      <c r="N26" s="3">
        <f>'9E'!L55</f>
        <v>551.60327988546203</v>
      </c>
      <c r="O26" s="3">
        <f t="shared" si="3"/>
        <v>5.4514607520520446</v>
      </c>
      <c r="Q26" s="3">
        <f>AVERAGE('8E'!$J169:$J199) + Calibration!$C$11</f>
        <v>399.59982018662521</v>
      </c>
      <c r="R26" s="3">
        <f>'8E'!K199</f>
        <v>1983.3825071075153</v>
      </c>
      <c r="S26" s="3">
        <f>'8E'!L199</f>
        <v>541.58588142132533</v>
      </c>
      <c r="T26" s="3">
        <f t="shared" si="4"/>
        <v>8.9695462815787526</v>
      </c>
    </row>
    <row r="27" spans="1:20" x14ac:dyDescent="0.25">
      <c r="A27" s="3">
        <f t="shared" si="0"/>
        <v>4.5000000000000009</v>
      </c>
      <c r="B27" s="3">
        <f>AVERAGE('11E'!$J26:$J56) + Calibration!$C$11</f>
        <v>403.57089767979289</v>
      </c>
      <c r="C27" s="2">
        <f>'11E'!K56</f>
        <v>653.83358148938794</v>
      </c>
      <c r="D27" s="2">
        <f>'11E'!L56</f>
        <v>552.9224156982217</v>
      </c>
      <c r="E27" s="3">
        <f t="shared" si="1"/>
        <v>1.4173300058901308</v>
      </c>
      <c r="G27" s="3">
        <f>AVERAGE('10E'!$J26:$J56) + Calibration!$C$11</f>
        <v>406.16882645355588</v>
      </c>
      <c r="H27" s="3">
        <f>'10E'!K56</f>
        <v>767.0366321015365</v>
      </c>
      <c r="I27" s="3">
        <f>'10E'!L56</f>
        <v>552.9224156982217</v>
      </c>
      <c r="J27" s="3">
        <f t="shared" si="2"/>
        <v>2.0437276597486935</v>
      </c>
      <c r="L27" s="3">
        <f>AVERAGE('9E'!$J26:$J56) + Calibration!$C$11</f>
        <v>395.9591669429492</v>
      </c>
      <c r="M27" s="3">
        <f>'9E'!K56</f>
        <v>1205.7691530272145</v>
      </c>
      <c r="N27" s="3">
        <f>'9E'!L56</f>
        <v>550.49024706275122</v>
      </c>
      <c r="O27" s="3">
        <f t="shared" si="3"/>
        <v>4.5862530317142438</v>
      </c>
      <c r="Q27" s="3">
        <f>AVERAGE('8E'!$J170:$J200) + Calibration!$C$11</f>
        <v>399.60971247303246</v>
      </c>
      <c r="R27" s="3">
        <f>'8E'!K200</f>
        <v>1354.9803600239554</v>
      </c>
      <c r="S27" s="3">
        <f>'8E'!L200</f>
        <v>542.24542665456238</v>
      </c>
      <c r="T27" s="3">
        <f t="shared" si="4"/>
        <v>5.410616816332138</v>
      </c>
    </row>
    <row r="28" spans="1:20" x14ac:dyDescent="0.25">
      <c r="A28" s="3">
        <f t="shared" si="0"/>
        <v>4.5833333333333339</v>
      </c>
      <c r="B28" s="3">
        <f>AVERAGE('11E'!$J27:$J57) + Calibration!$C$11</f>
        <v>403.65597795147153</v>
      </c>
      <c r="C28" s="2">
        <f>'11E'!K57</f>
        <v>649.90912210925103</v>
      </c>
      <c r="D28" s="2">
        <f>'11E'!L57</f>
        <v>552.46897757742306</v>
      </c>
      <c r="E28" s="3">
        <f t="shared" si="1"/>
        <v>1.3946225020313132</v>
      </c>
      <c r="G28" s="3">
        <f>AVERAGE('10E'!$J27:$J57) + Calibration!$C$11</f>
        <v>406.13716820870155</v>
      </c>
      <c r="H28" s="3">
        <f>'10E'!K57</f>
        <v>683.77291046841776</v>
      </c>
      <c r="I28" s="3">
        <f>'10E'!L57</f>
        <v>551.80938287551101</v>
      </c>
      <c r="J28" s="3">
        <f t="shared" si="2"/>
        <v>1.572353745361647</v>
      </c>
      <c r="L28" s="3">
        <f>AVERAGE('9E'!$J27:$J57) + Calibration!$C$11</f>
        <v>396.00071767207237</v>
      </c>
      <c r="M28" s="3">
        <f>'9E'!K57</f>
        <v>1204.6768327928357</v>
      </c>
      <c r="N28" s="3">
        <f>'9E'!L57</f>
        <v>550.6963500528002</v>
      </c>
      <c r="O28" s="3">
        <f t="shared" si="3"/>
        <v>4.5798315016846143</v>
      </c>
      <c r="Q28" s="3">
        <f>AVERAGE('8E'!$J171:$J201) + Calibration!$C$11</f>
        <v>399.58794750389325</v>
      </c>
      <c r="R28" s="3">
        <f>'8E'!K201</f>
        <v>1239.8353150668586</v>
      </c>
      <c r="S28" s="3">
        <f>'8E'!L201</f>
        <v>542.69891424403613</v>
      </c>
      <c r="T28" s="3">
        <f t="shared" si="4"/>
        <v>4.7586311642180403</v>
      </c>
    </row>
    <row r="29" spans="1:20" x14ac:dyDescent="0.25">
      <c r="A29" s="3">
        <f t="shared" si="0"/>
        <v>4.666666666666667</v>
      </c>
      <c r="B29" s="3">
        <f>AVERAGE('11E'!$J28:$J58) + Calibration!$C$11</f>
        <v>403.61442722234835</v>
      </c>
      <c r="C29" s="2">
        <f>'11E'!K58</f>
        <v>646.18694740077524</v>
      </c>
      <c r="D29" s="2">
        <f>'11E'!L58</f>
        <v>553.37590328769534</v>
      </c>
      <c r="E29" s="3">
        <f t="shared" si="1"/>
        <v>1.3737777691013964</v>
      </c>
      <c r="G29" s="3">
        <f>AVERAGE('10E'!$J28:$J58) + Calibration!$C$11</f>
        <v>406.14904069357198</v>
      </c>
      <c r="H29" s="3">
        <f>'10E'!K58</f>
        <v>714.35958438194803</v>
      </c>
      <c r="I29" s="3">
        <f>'10E'!L58</f>
        <v>551.14978817359872</v>
      </c>
      <c r="J29" s="3">
        <f t="shared" si="2"/>
        <v>1.7455101377942555</v>
      </c>
      <c r="L29" s="3">
        <f>AVERAGE('9E'!$J28:$J58) + Calibration!$C$11</f>
        <v>396.07590447017441</v>
      </c>
      <c r="M29" s="3">
        <f>'9E'!K58</f>
        <v>1288.9924606120669</v>
      </c>
      <c r="N29" s="3">
        <f>'9E'!L58</f>
        <v>551.80938287551101</v>
      </c>
      <c r="O29" s="3">
        <f t="shared" si="3"/>
        <v>5.0569162310224627</v>
      </c>
      <c r="Q29" s="3">
        <f>AVERAGE('8E'!$J172:$J202) + Calibration!$C$11</f>
        <v>399.59783998816215</v>
      </c>
      <c r="R29" s="3">
        <f>'8E'!K202</f>
        <v>1403.7328553087357</v>
      </c>
      <c r="S29" s="3">
        <f>'8E'!L202</f>
        <v>543.15235236483466</v>
      </c>
      <c r="T29" s="3">
        <f t="shared" si="4"/>
        <v>5.6867874407579979</v>
      </c>
    </row>
    <row r="30" spans="1:20" x14ac:dyDescent="0.25">
      <c r="A30" s="3">
        <f t="shared" si="0"/>
        <v>4.75</v>
      </c>
      <c r="B30" s="3">
        <f>AVERAGE('11E'!$J29:$J59) + Calibration!$C$11</f>
        <v>403.62629970721883</v>
      </c>
      <c r="C30" s="2">
        <f>'11E'!K59</f>
        <v>649.46405375470135</v>
      </c>
      <c r="D30" s="2">
        <f>'11E'!L59</f>
        <v>553.16980029764636</v>
      </c>
      <c r="E30" s="3">
        <f t="shared" si="1"/>
        <v>1.3922699944240589</v>
      </c>
      <c r="G30" s="3">
        <f>AVERAGE('10E'!$J29:$J59) + Calibration!$C$11</f>
        <v>406.01053701003815</v>
      </c>
      <c r="H30" s="3">
        <f>'10E'!K59</f>
        <v>700.15864048495655</v>
      </c>
      <c r="I30" s="3">
        <f>'10E'!L59</f>
        <v>552.71631270817272</v>
      </c>
      <c r="J30" s="3">
        <f t="shared" si="2"/>
        <v>1.6658693452990645</v>
      </c>
      <c r="L30" s="3">
        <f>AVERAGE('9E'!$J29:$J59) + Calibration!$C$11</f>
        <v>396.26783018053248</v>
      </c>
      <c r="M30" s="3">
        <f>'9E'!K59</f>
        <v>1276.7739777044087</v>
      </c>
      <c r="N30" s="3">
        <f>'9E'!L59</f>
        <v>552.05671800626055</v>
      </c>
      <c r="O30" s="3">
        <f t="shared" si="3"/>
        <v>4.9866315035836157</v>
      </c>
      <c r="Q30" s="3">
        <f>AVERAGE('8E'!$J173:$J203) + Calibration!$C$11</f>
        <v>399.44746500692725</v>
      </c>
      <c r="R30" s="3">
        <f>'8E'!K203</f>
        <v>1163.368597916191</v>
      </c>
      <c r="S30" s="3">
        <f>'8E'!L203</f>
        <v>542.90501723408499</v>
      </c>
      <c r="T30" s="3">
        <f t="shared" si="4"/>
        <v>4.3263675084282402</v>
      </c>
    </row>
    <row r="31" spans="1:20" x14ac:dyDescent="0.25">
      <c r="A31" s="3">
        <f t="shared" si="0"/>
        <v>4.833333333333333</v>
      </c>
      <c r="B31" s="3">
        <f>AVERAGE('11E'!$J30:$J60) + Calibration!$C$11</f>
        <v>403.61640603578064</v>
      </c>
      <c r="C31" s="2">
        <f>'11E'!K60</f>
        <v>642.50518674056593</v>
      </c>
      <c r="D31" s="2">
        <f>'11E'!L60</f>
        <v>552.9224156982217</v>
      </c>
      <c r="E31" s="3">
        <f t="shared" si="1"/>
        <v>1.3529153919767012</v>
      </c>
      <c r="G31" s="3">
        <f>AVERAGE('10E'!$J30:$J60) + Calibration!$C$11</f>
        <v>406.01053701003815</v>
      </c>
      <c r="H31" s="3">
        <f>'10E'!K60</f>
        <v>685.55309083194516</v>
      </c>
      <c r="I31" s="3">
        <f>'10E'!L60</f>
        <v>551.35594475471237</v>
      </c>
      <c r="J31" s="3">
        <f t="shared" si="2"/>
        <v>1.5831527234654998</v>
      </c>
      <c r="L31" s="3">
        <f>AVERAGE('9E'!$J30:$J60) + Calibration!$C$11</f>
        <v>396.52307139129141</v>
      </c>
      <c r="M31" s="3">
        <f>'9E'!K60</f>
        <v>1144.3531024343711</v>
      </c>
      <c r="N31" s="3">
        <f>'9E'!L60</f>
        <v>552.05671800626055</v>
      </c>
      <c r="O31" s="3">
        <f t="shared" si="3"/>
        <v>4.2352376557645925</v>
      </c>
      <c r="Q31" s="3">
        <f>AVERAGE('8E'!$J174:$J204) + Calibration!$C$11</f>
        <v>399.40393546437178</v>
      </c>
      <c r="R31" s="3">
        <f>'8E'!K204</f>
        <v>893.10547009729078</v>
      </c>
      <c r="S31" s="3">
        <f>'8E'!L204</f>
        <v>542.69891424403613</v>
      </c>
      <c r="T31" s="3">
        <f t="shared" si="4"/>
        <v>2.7960141253884121</v>
      </c>
    </row>
    <row r="32" spans="1:20" x14ac:dyDescent="0.25">
      <c r="A32" s="3">
        <f t="shared" si="0"/>
        <v>4.9166666666666661</v>
      </c>
      <c r="B32" s="3">
        <f>AVERAGE('11E'!$J31:$J61) + Calibration!$C$11</f>
        <v>403.61640603578059</v>
      </c>
      <c r="C32" s="2">
        <f>'11E'!K61</f>
        <v>630.24628573878613</v>
      </c>
      <c r="D32" s="2">
        <f>'11E'!L61</f>
        <v>552.05671800626055</v>
      </c>
      <c r="E32" s="3">
        <f t="shared" si="1"/>
        <v>1.2834887081236732</v>
      </c>
      <c r="G32" s="3">
        <f>AVERAGE('10E'!$J31:$J61) + Calibration!$C$11</f>
        <v>405.8700543152105</v>
      </c>
      <c r="H32" s="3">
        <f>'10E'!K61</f>
        <v>731.19033824862845</v>
      </c>
      <c r="I32" s="3">
        <f>'10E'!L61</f>
        <v>550.6963500528002</v>
      </c>
      <c r="J32" s="3">
        <f t="shared" si="2"/>
        <v>1.8424089158027812</v>
      </c>
      <c r="L32" s="3">
        <f>AVERAGE('9E'!$J31:$J61) + Calibration!$C$11</f>
        <v>396.5448361625692</v>
      </c>
      <c r="M32" s="3">
        <f>'9E'!K61</f>
        <v>1403.4901606346634</v>
      </c>
      <c r="N32" s="3">
        <f>'9E'!L61</f>
        <v>551.80938287551101</v>
      </c>
      <c r="O32" s="3">
        <f t="shared" si="3"/>
        <v>5.7027032593916234</v>
      </c>
      <c r="Q32" s="3">
        <f>AVERAGE('8E'!$J175:$J205) + Calibration!$C$11</f>
        <v>399.27730426570849</v>
      </c>
      <c r="R32" s="3">
        <f>'8E'!K205</f>
        <v>854.42713824500606</v>
      </c>
      <c r="S32" s="3">
        <f>'8E'!L205</f>
        <v>542.90501723408499</v>
      </c>
      <c r="T32" s="3">
        <f t="shared" si="4"/>
        <v>2.5776816066016988</v>
      </c>
    </row>
    <row r="33" spans="1:20" x14ac:dyDescent="0.25">
      <c r="A33" s="3">
        <f t="shared" si="0"/>
        <v>4.9999999999999991</v>
      </c>
      <c r="B33" s="3">
        <f>AVERAGE('11E'!$J32:$J62) + Calibration!$C$11</f>
        <v>403.61640603578059</v>
      </c>
      <c r="C33" s="2">
        <f>'11E'!K62</f>
        <v>646.87471042939728</v>
      </c>
      <c r="D33" s="2">
        <f>'11E'!L62</f>
        <v>553.58201040013387</v>
      </c>
      <c r="E33" s="3">
        <f t="shared" si="1"/>
        <v>1.3776616183871087</v>
      </c>
      <c r="G33" s="3">
        <f>AVERAGE('10E'!$J32:$J62) + Calibration!$C$11</f>
        <v>405.78497384567038</v>
      </c>
      <c r="H33" s="3">
        <f>'10E'!K62</f>
        <v>725.72844577515502</v>
      </c>
      <c r="I33" s="3">
        <f>'10E'!L62</f>
        <v>550.49024706275122</v>
      </c>
      <c r="J33" s="3">
        <f t="shared" si="2"/>
        <v>1.8119580436503715</v>
      </c>
      <c r="L33" s="3">
        <f>AVERAGE('9E'!$J32:$J62) + Calibration!$C$11</f>
        <v>396.46964797943627</v>
      </c>
      <c r="M33" s="3">
        <f>'9E'!K62</f>
        <v>1240.9276353012374</v>
      </c>
      <c r="N33" s="3">
        <f>'9E'!L62</f>
        <v>551.60327988546203</v>
      </c>
      <c r="O33" s="3">
        <f t="shared" si="3"/>
        <v>4.7824774589861896</v>
      </c>
      <c r="Q33" s="3">
        <f>AVERAGE('8E'!$J176:$J206) + Calibration!$C$11</f>
        <v>399.28719655211574</v>
      </c>
      <c r="R33" s="3">
        <f>'8E'!K206</f>
        <v>1026.8210392821843</v>
      </c>
      <c r="S33" s="3">
        <f>'8E'!L206</f>
        <v>544.92497988945763</v>
      </c>
      <c r="T33" s="3">
        <f t="shared" si="4"/>
        <v>3.5539559133376639</v>
      </c>
    </row>
    <row r="34" spans="1:20" x14ac:dyDescent="0.25">
      <c r="A34" s="3">
        <f t="shared" si="0"/>
        <v>5.0833333333333321</v>
      </c>
      <c r="B34" s="3">
        <f>AVERAGE('11E'!$J33:$J63) + Calibration!$C$11</f>
        <v>403.57287649322512</v>
      </c>
      <c r="C34" s="2">
        <f>'11E'!K63</f>
        <v>647.07703960546655</v>
      </c>
      <c r="D34" s="2">
        <f>'11E'!L63</f>
        <v>553.37590328769534</v>
      </c>
      <c r="E34" s="3">
        <f t="shared" si="1"/>
        <v>1.3790540071116764</v>
      </c>
      <c r="G34" s="3">
        <f>AVERAGE('10E'!$J33:$J63) + Calibration!$C$11</f>
        <v>405.79486751710851</v>
      </c>
      <c r="H34" s="3">
        <f>'10E'!K63</f>
        <v>789.97662742204591</v>
      </c>
      <c r="I34" s="3">
        <f>'10E'!L63</f>
        <v>551.14978817359872</v>
      </c>
      <c r="J34" s="3">
        <f t="shared" si="2"/>
        <v>2.1757631930584655</v>
      </c>
      <c r="L34" s="3">
        <f>AVERAGE('9E'!$J33:$J63) + Calibration!$C$11</f>
        <v>396.30938071179406</v>
      </c>
      <c r="M34" s="3">
        <f>'9E'!K63</f>
        <v>1216.6929420200165</v>
      </c>
      <c r="N34" s="3">
        <f>'9E'!L63</f>
        <v>551.14978817359872</v>
      </c>
      <c r="O34" s="3">
        <f t="shared" si="3"/>
        <v>4.6461350932598346</v>
      </c>
      <c r="Q34" s="3">
        <f>AVERAGE('8E'!$J177:$J207) + Calibration!$C$11</f>
        <v>399.23377452529155</v>
      </c>
      <c r="R34" s="3">
        <f>'8E'!K207</f>
        <v>862.72112131397444</v>
      </c>
      <c r="S34" s="3">
        <f>'8E'!L207</f>
        <v>542.45157911328647</v>
      </c>
      <c r="T34" s="3">
        <f t="shared" si="4"/>
        <v>2.6249000208668702</v>
      </c>
    </row>
    <row r="35" spans="1:20" x14ac:dyDescent="0.25">
      <c r="A35" s="3">
        <f t="shared" si="0"/>
        <v>5.1666666666666652</v>
      </c>
      <c r="B35" s="3">
        <f>AVERAGE('11E'!$J34:$J64) + Calibration!$C$11</f>
        <v>403.34731471388824</v>
      </c>
      <c r="C35" s="2">
        <f>'11E'!K64</f>
        <v>632.67376653240592</v>
      </c>
      <c r="D35" s="2">
        <f>'11E'!L64</f>
        <v>552.9224156982217</v>
      </c>
      <c r="E35" s="3">
        <f t="shared" si="1"/>
        <v>1.2987603919168103</v>
      </c>
      <c r="G35" s="3">
        <f>AVERAGE('10E'!$J34:$J64) + Calibration!$C$11</f>
        <v>405.70780803627446</v>
      </c>
      <c r="H35" s="3">
        <f>'10E'!K64</f>
        <v>826.91529005959603</v>
      </c>
      <c r="I35" s="3">
        <f>'10E'!L64</f>
        <v>548.47023493870358</v>
      </c>
      <c r="J35" s="3">
        <f t="shared" si="2"/>
        <v>2.3854535318229213</v>
      </c>
      <c r="L35" s="3">
        <f>AVERAGE('9E'!$J34:$J64) + Calibration!$C$11</f>
        <v>396.21242894455276</v>
      </c>
      <c r="M35" s="3">
        <f>'9E'!K64</f>
        <v>1195.9377813693177</v>
      </c>
      <c r="N35" s="3">
        <f>'9E'!L64</f>
        <v>550.6963500528002</v>
      </c>
      <c r="O35" s="3">
        <f t="shared" si="3"/>
        <v>4.5291400268249724</v>
      </c>
      <c r="Q35" s="3">
        <f>AVERAGE('8E'!$J178:$J208) + Calibration!$C$11</f>
        <v>399.22190322759036</v>
      </c>
      <c r="R35" s="3">
        <f>'8E'!K208</f>
        <v>1217.1380103745664</v>
      </c>
      <c r="S35" s="3">
        <f>'8E'!L208</f>
        <v>542.45157911328647</v>
      </c>
      <c r="T35" s="3">
        <f t="shared" si="4"/>
        <v>4.6321609890599706</v>
      </c>
    </row>
    <row r="36" spans="1:20" x14ac:dyDescent="0.25">
      <c r="A36" s="3">
        <f t="shared" ref="A36:A68" si="5">1/12+A35</f>
        <v>5.2499999999999982</v>
      </c>
      <c r="B36" s="3">
        <f>AVERAGE('11E'!$J35:$J65) + Calibration!$C$11</f>
        <v>403.20881241538541</v>
      </c>
      <c r="C36" s="2">
        <f>'11E'!K65</f>
        <v>633.76618386731116</v>
      </c>
      <c r="D36" s="2">
        <f>'11E'!L65</f>
        <v>552.71631270817272</v>
      </c>
      <c r="E36" s="3">
        <f t="shared" si="1"/>
        <v>1.3057315444063116</v>
      </c>
      <c r="G36" s="3">
        <f>AVERAGE('10E'!$J35:$J65) + Calibration!$C$11</f>
        <v>405.72957300541378</v>
      </c>
      <c r="H36" s="3">
        <f>'10E'!K65</f>
        <v>808.10207924943757</v>
      </c>
      <c r="I36" s="3">
        <f>'10E'!L65</f>
        <v>548.47023493870358</v>
      </c>
      <c r="J36" s="3">
        <f t="shared" si="2"/>
        <v>2.2787841078167319</v>
      </c>
      <c r="L36" s="3">
        <f>AVERAGE('9E'!$J35:$J65) + Calibration!$C$11</f>
        <v>396.15900573055916</v>
      </c>
      <c r="M36" s="3">
        <f>'9E'!K65</f>
        <v>1185.6612442563448</v>
      </c>
      <c r="N36" s="3">
        <f>'9E'!L65</f>
        <v>551.60327988546203</v>
      </c>
      <c r="O36" s="3">
        <f t="shared" si="3"/>
        <v>4.4712427571957551</v>
      </c>
      <c r="Q36" s="3">
        <f>AVERAGE('8E'!$J179:$J209) + Calibration!$C$11</f>
        <v>399.21201094118305</v>
      </c>
      <c r="R36" s="3">
        <f>'8E'!K209</f>
        <v>936.5984465890748</v>
      </c>
      <c r="S36" s="3">
        <f>'8E'!L209</f>
        <v>542.45157911328647</v>
      </c>
      <c r="T36" s="3">
        <f t="shared" si="4"/>
        <v>3.0434178536244922</v>
      </c>
    </row>
    <row r="37" spans="1:20" x14ac:dyDescent="0.25">
      <c r="A37" s="3">
        <f t="shared" si="5"/>
        <v>5.3333333333333313</v>
      </c>
      <c r="B37" s="3">
        <f>AVERAGE('11E'!$J36:$J66) + Calibration!$C$11</f>
        <v>403.02875800272841</v>
      </c>
      <c r="C37" s="2">
        <f>'11E'!K66</f>
        <v>632.22874268226417</v>
      </c>
      <c r="D37" s="2">
        <f>'11E'!L66</f>
        <v>551.80938287551101</v>
      </c>
      <c r="E37" s="3">
        <f t="shared" si="1"/>
        <v>1.2980441618016785</v>
      </c>
      <c r="G37" s="3">
        <f>AVERAGE('10E'!$J36:$J66) + Calibration!$C$11</f>
        <v>405.61283547818863</v>
      </c>
      <c r="H37" s="3">
        <f>'10E'!K66</f>
        <v>918.67527538748914</v>
      </c>
      <c r="I37" s="3">
        <f>'10E'!L66</f>
        <v>549.12982551822608</v>
      </c>
      <c r="J37" s="3">
        <f t="shared" si="2"/>
        <v>2.9056620823738402</v>
      </c>
      <c r="L37" s="3">
        <f>AVERAGE('9E'!$J36:$J66) + Calibration!$C$11</f>
        <v>396.12536946371876</v>
      </c>
      <c r="M37" s="3">
        <f>'9E'!K66</f>
        <v>1312.6202230070535</v>
      </c>
      <c r="N37" s="3">
        <f>'9E'!L66</f>
        <v>550.24286246332656</v>
      </c>
      <c r="O37" s="3">
        <f t="shared" si="3"/>
        <v>5.1904488371871551</v>
      </c>
      <c r="Q37" s="3">
        <f>AVERAGE('8E'!$J180:$J210) + Calibration!$C$11</f>
        <v>399.25554068160005</v>
      </c>
      <c r="R37" s="3">
        <f>'8E'!K210</f>
        <v>1547.9271451318818</v>
      </c>
      <c r="S37" s="3">
        <f>'8E'!L210</f>
        <v>543.35850894594819</v>
      </c>
      <c r="T37" s="3">
        <f t="shared" si="4"/>
        <v>6.5053515255194618</v>
      </c>
    </row>
    <row r="38" spans="1:20" x14ac:dyDescent="0.25">
      <c r="A38" s="3">
        <f t="shared" si="5"/>
        <v>5.4166666666666643</v>
      </c>
      <c r="B38" s="3">
        <f>AVERAGE('11E'!$J37:$J67) + Calibration!$C$11</f>
        <v>402.85859706364806</v>
      </c>
      <c r="C38" s="2">
        <f>'11E'!K67</f>
        <v>642.70751187077985</v>
      </c>
      <c r="D38" s="2">
        <f>'11E'!L67</f>
        <v>551.80938287551101</v>
      </c>
      <c r="E38" s="3">
        <f t="shared" si="1"/>
        <v>1.3583529859967884</v>
      </c>
      <c r="G38" s="3">
        <f>AVERAGE('10E'!$J37:$J67) + Calibration!$C$11</f>
        <v>405.75133916172234</v>
      </c>
      <c r="H38" s="3">
        <f>'10E'!K67</f>
        <v>790.17890804785191</v>
      </c>
      <c r="I38" s="3">
        <f>'10E'!L67</f>
        <v>550.49024706275122</v>
      </c>
      <c r="J38" s="3">
        <f t="shared" si="2"/>
        <v>2.1771553001015835</v>
      </c>
      <c r="L38" s="3">
        <f>AVERAGE('9E'!$J37:$J67) + Calibration!$C$11</f>
        <v>396.00665292519983</v>
      </c>
      <c r="M38" s="3">
        <f>'9E'!K67</f>
        <v>1526.9291927065838</v>
      </c>
      <c r="N38" s="3">
        <f>'9E'!L67</f>
        <v>549.83065236083894</v>
      </c>
      <c r="O38" s="3">
        <f t="shared" si="3"/>
        <v>6.4048320171821631</v>
      </c>
      <c r="Q38" s="3">
        <f>AVERAGE('8E'!$J181:$J211) + Calibration!$C$11</f>
        <v>399.42768063197423</v>
      </c>
      <c r="R38" s="3">
        <f>'8E'!K211</f>
        <v>1579.403911250103</v>
      </c>
      <c r="S38" s="3">
        <f>'8E'!L211</f>
        <v>542.90501723408499</v>
      </c>
      <c r="T38" s="3">
        <f t="shared" si="4"/>
        <v>6.6826411849903069</v>
      </c>
    </row>
    <row r="39" spans="1:20" x14ac:dyDescent="0.25">
      <c r="A39" s="3">
        <f t="shared" si="5"/>
        <v>5.4999999999999973</v>
      </c>
      <c r="B39" s="3">
        <f>AVERAGE('11E'!$J38:$J68) + Calibration!$C$11</f>
        <v>402.65677768185179</v>
      </c>
      <c r="C39" s="2">
        <f>'11E'!K68</f>
        <v>636.15320206240119</v>
      </c>
      <c r="D39" s="2">
        <f>'11E'!L68</f>
        <v>552.26287046498464</v>
      </c>
      <c r="E39" s="3">
        <f t="shared" si="1"/>
        <v>1.3223764865975607</v>
      </c>
      <c r="G39" s="3">
        <f>AVERAGE('10E'!$J38:$J68) + Calibration!$C$11</f>
        <v>405.68604465002761</v>
      </c>
      <c r="H39" s="3">
        <f>'10E'!K68</f>
        <v>767.23891272734249</v>
      </c>
      <c r="I39" s="3">
        <f>'10E'!L68</f>
        <v>552.05671800626055</v>
      </c>
      <c r="J39" s="3">
        <f t="shared" si="2"/>
        <v>2.0476074212945345</v>
      </c>
      <c r="L39" s="3">
        <f>AVERAGE('9E'!$J38:$J68) + Calibration!$C$11</f>
        <v>395.878043902412</v>
      </c>
      <c r="M39" s="3">
        <f>'9E'!K68</f>
        <v>1361.3323001977121</v>
      </c>
      <c r="N39" s="3">
        <f>'9E'!L68</f>
        <v>550.49024706275122</v>
      </c>
      <c r="O39" s="3">
        <f t="shared" si="3"/>
        <v>5.4677240167485435</v>
      </c>
      <c r="Q39" s="3">
        <f>AVERAGE('8E'!$J182:$J212) + Calibration!$C$11</f>
        <v>399.5028676279378</v>
      </c>
      <c r="R39" s="3">
        <f>'8E'!K212</f>
        <v>1357.4077963131672</v>
      </c>
      <c r="S39" s="3">
        <f>'8E'!L212</f>
        <v>542.90501723408499</v>
      </c>
      <c r="T39" s="3">
        <f t="shared" si="4"/>
        <v>5.4249693863611022</v>
      </c>
    </row>
    <row r="40" spans="1:20" x14ac:dyDescent="0.25">
      <c r="A40" s="3">
        <f t="shared" si="5"/>
        <v>5.5833333333333304</v>
      </c>
      <c r="B40" s="3">
        <f>AVERAGE('11E'!$J39:$J69) + Calibration!$C$11</f>
        <v>402.45495849791712</v>
      </c>
      <c r="C40" s="2">
        <f>'11E'!K69</f>
        <v>636.80054699690163</v>
      </c>
      <c r="D40" s="2">
        <f>'11E'!L69</f>
        <v>553.16980029764636</v>
      </c>
      <c r="E40" s="3">
        <f t="shared" si="1"/>
        <v>1.3271856166151186</v>
      </c>
      <c r="G40" s="3">
        <f>AVERAGE('10E'!$J39:$J69) + Calibration!$C$11</f>
        <v>405.73946667685192</v>
      </c>
      <c r="H40" s="3">
        <f>'10E'!K69</f>
        <v>741.46683085719326</v>
      </c>
      <c r="I40" s="3">
        <f>'10E'!L69</f>
        <v>552.05671800626055</v>
      </c>
      <c r="J40" s="3">
        <f t="shared" si="2"/>
        <v>1.9013480548031978</v>
      </c>
      <c r="L40" s="3">
        <f>AVERAGE('9E'!$J39:$J69) + Calibration!$C$11</f>
        <v>395.85627893327273</v>
      </c>
      <c r="M40" s="3">
        <f>'9E'!K69</f>
        <v>1195.290432388962</v>
      </c>
      <c r="N40" s="3">
        <f>'9E'!L69</f>
        <v>550.24286246332656</v>
      </c>
      <c r="O40" s="3">
        <f t="shared" si="3"/>
        <v>4.5274908595169565</v>
      </c>
      <c r="Q40" s="3">
        <f>AVERAGE('8E'!$J183:$J213) + Calibration!$C$11</f>
        <v>399.71655830743515</v>
      </c>
      <c r="R40" s="3">
        <f>'8E'!K213</f>
        <v>1489.3835991827996</v>
      </c>
      <c r="S40" s="3">
        <f>'8E'!L213</f>
        <v>543.15235236483466</v>
      </c>
      <c r="T40" s="3">
        <f t="shared" si="4"/>
        <v>6.1711868903203566</v>
      </c>
    </row>
    <row r="41" spans="1:20" x14ac:dyDescent="0.25">
      <c r="A41" s="3">
        <f t="shared" si="5"/>
        <v>5.6666666666666634</v>
      </c>
      <c r="B41" s="3">
        <f>AVERAGE('11E'!$J40:$J70) + Calibration!$C$11</f>
        <v>402.25116148985791</v>
      </c>
      <c r="C41" s="2">
        <f>'11E'!K70</f>
        <v>636.15320206240119</v>
      </c>
      <c r="D41" s="2">
        <f>'11E'!L70</f>
        <v>552.71631270817272</v>
      </c>
      <c r="E41" s="3">
        <f t="shared" si="1"/>
        <v>1.3246736408957429</v>
      </c>
      <c r="G41" s="3">
        <f>AVERAGE('10E'!$J40:$J70) + Calibration!$C$11</f>
        <v>405.73946667685198</v>
      </c>
      <c r="H41" s="3">
        <f>'10E'!K70</f>
        <v>705.62053700428521</v>
      </c>
      <c r="I41" s="3">
        <f>'10E'!L70</f>
        <v>551.60327988546203</v>
      </c>
      <c r="J41" s="3">
        <f t="shared" si="2"/>
        <v>1.6983372538947576</v>
      </c>
      <c r="L41" s="3">
        <f>AVERAGE('9E'!$J40:$J70) + Calibration!$C$11</f>
        <v>395.97301646049794</v>
      </c>
      <c r="M41" s="3">
        <f>'9E'!K70</f>
        <v>1321.1164786101174</v>
      </c>
      <c r="N41" s="3">
        <f>'9E'!L70</f>
        <v>550.03675535088803</v>
      </c>
      <c r="O41" s="3">
        <f t="shared" si="3"/>
        <v>5.2394291018446415</v>
      </c>
      <c r="Q41" s="3">
        <f>AVERAGE('8E'!$J184:$J214) + Calibration!$C$11</f>
        <v>399.8332972196913</v>
      </c>
      <c r="R41" s="3">
        <f>'8E'!K214</f>
        <v>1348.223773635626</v>
      </c>
      <c r="S41" s="3">
        <f>'8E'!L214</f>
        <v>543.56461193599716</v>
      </c>
      <c r="T41" s="3">
        <f t="shared" si="4"/>
        <v>5.3710855292650095</v>
      </c>
    </row>
    <row r="42" spans="1:20" x14ac:dyDescent="0.25">
      <c r="A42" s="3">
        <f t="shared" si="5"/>
        <v>5.7499999999999964</v>
      </c>
      <c r="B42" s="3">
        <f>AVERAGE('11E'!$J41:$J71) + Calibration!$C$11</f>
        <v>402.0038347413817</v>
      </c>
      <c r="C42" s="2">
        <f>'11E'!K71</f>
        <v>645.09457861613328</v>
      </c>
      <c r="D42" s="2">
        <f>'11E'!L71</f>
        <v>552.71631270817272</v>
      </c>
      <c r="E42" s="3">
        <f t="shared" si="1"/>
        <v>1.3767126612850153</v>
      </c>
      <c r="G42" s="3">
        <f>AVERAGE('10E'!$J41:$J71) + Calibration!$C$11</f>
        <v>405.72759537915084</v>
      </c>
      <c r="H42" s="3">
        <f>'10E'!K71</f>
        <v>743.44928780067141</v>
      </c>
      <c r="I42" s="3">
        <f>'10E'!L71</f>
        <v>551.60327988546203</v>
      </c>
      <c r="J42" s="3">
        <f t="shared" si="2"/>
        <v>1.9126426721819834</v>
      </c>
      <c r="L42" s="3">
        <f>AVERAGE('9E'!$J41:$J71) + Calibration!$C$11</f>
        <v>395.95125168922021</v>
      </c>
      <c r="M42" s="3">
        <f>'9E'!K71</f>
        <v>1292.5123101903287</v>
      </c>
      <c r="N42" s="3">
        <f>'9E'!L71</f>
        <v>550.24286246332656</v>
      </c>
      <c r="O42" s="3">
        <f t="shared" si="3"/>
        <v>5.0775563938770416</v>
      </c>
      <c r="Q42" s="3">
        <f>AVERAGE('8E'!$J185:$J215) + Calibration!$C$11</f>
        <v>400.06875267046632</v>
      </c>
      <c r="R42" s="3">
        <f>'8E'!K215</f>
        <v>1781.494300941449</v>
      </c>
      <c r="S42" s="3">
        <f>'8E'!L215</f>
        <v>542.24542665456238</v>
      </c>
      <c r="T42" s="3">
        <f t="shared" si="4"/>
        <v>7.8235230704923096</v>
      </c>
    </row>
    <row r="43" spans="1:20" x14ac:dyDescent="0.25">
      <c r="A43" s="3">
        <f t="shared" si="5"/>
        <v>5.8333333333333295</v>
      </c>
      <c r="B43" s="3">
        <f>AVERAGE('11E'!$J42:$J72) + Calibration!$C$11</f>
        <v>401.89698950056379</v>
      </c>
      <c r="C43" s="2">
        <f>'11E'!K72</f>
        <v>644.68997286011324</v>
      </c>
      <c r="D43" s="2">
        <f>'11E'!L72</f>
        <v>552.71631270817272</v>
      </c>
      <c r="E43" s="3">
        <f t="shared" si="1"/>
        <v>1.3750263335179624</v>
      </c>
      <c r="G43" s="3">
        <f>AVERAGE('10E'!$J42:$J72) + Calibration!$C$11</f>
        <v>405.54556195520007</v>
      </c>
      <c r="H43" s="3">
        <f>'10E'!K72</f>
        <v>751.74331941990295</v>
      </c>
      <c r="I43" s="3">
        <f>'10E'!L72</f>
        <v>550.6963500528002</v>
      </c>
      <c r="J43" s="3">
        <f t="shared" si="2"/>
        <v>1.9606457589175141</v>
      </c>
      <c r="L43" s="3">
        <f>AVERAGE('9E'!$J42:$J72) + Calibration!$C$11</f>
        <v>395.98290993407466</v>
      </c>
      <c r="M43" s="3">
        <f>'9E'!K72</f>
        <v>1158.5540503772179</v>
      </c>
      <c r="N43" s="3">
        <f>'9E'!L72</f>
        <v>549.37716064897575</v>
      </c>
      <c r="O43" s="3">
        <f t="shared" si="3"/>
        <v>4.3187220025108894</v>
      </c>
      <c r="Q43" s="3">
        <f>AVERAGE('8E'!$J186:$J216) + Calibration!$C$11</f>
        <v>400.45458191530702</v>
      </c>
      <c r="R43" s="3">
        <f>'8E'!K216</f>
        <v>1020.2667254279502</v>
      </c>
      <c r="S43" s="3">
        <f>'8E'!L216</f>
        <v>543.81194706674682</v>
      </c>
      <c r="T43" s="3">
        <f t="shared" si="4"/>
        <v>3.5102250788771743</v>
      </c>
    </row>
    <row r="44" spans="1:20" x14ac:dyDescent="0.25">
      <c r="A44" s="3">
        <f t="shared" si="5"/>
        <v>5.9166666666666625</v>
      </c>
      <c r="B44" s="3">
        <f>AVERAGE('11E'!$J43:$J73) + Calibration!$C$11</f>
        <v>401.84356747373954</v>
      </c>
      <c r="C44" s="2">
        <f>'11E'!K73</f>
        <v>642.26244351623029</v>
      </c>
      <c r="D44" s="2">
        <f>'11E'!L73</f>
        <v>552.05671800626055</v>
      </c>
      <c r="E44" s="3">
        <f t="shared" si="1"/>
        <v>1.361580886971762</v>
      </c>
      <c r="G44" s="3">
        <f>AVERAGE('10E'!$J43:$J73) + Calibration!$C$11</f>
        <v>405.32197780212607</v>
      </c>
      <c r="H44" s="3">
        <f>'10E'!K73</f>
        <v>811.17695757367619</v>
      </c>
      <c r="I44" s="3">
        <f>'10E'!L73</f>
        <v>550.03675535088803</v>
      </c>
      <c r="J44" s="3">
        <f t="shared" si="2"/>
        <v>2.2985066415566657</v>
      </c>
      <c r="L44" s="3">
        <f>AVERAGE('9E'!$J43:$J73) + Calibration!$C$11</f>
        <v>396.00467490321392</v>
      </c>
      <c r="M44" s="3">
        <f>'9E'!K73</f>
        <v>1193.1056948196779</v>
      </c>
      <c r="N44" s="3">
        <f>'9E'!L73</f>
        <v>549.12982551822608</v>
      </c>
      <c r="O44" s="3">
        <f t="shared" si="3"/>
        <v>4.5142774626071374</v>
      </c>
      <c r="Q44" s="3">
        <f>AVERAGE('8E'!$J187:$J217) + Calibration!$C$11</f>
        <v>400.80677489330719</v>
      </c>
      <c r="R44" s="3">
        <f>'8E'!K217</f>
        <v>1007.3604754458147</v>
      </c>
      <c r="S44" s="3">
        <f>'8E'!L217</f>
        <v>543.81194706674682</v>
      </c>
      <c r="T44" s="3">
        <f t="shared" si="4"/>
        <v>3.4351376197612957</v>
      </c>
    </row>
    <row r="45" spans="1:20" x14ac:dyDescent="0.25">
      <c r="A45" s="3">
        <f t="shared" si="5"/>
        <v>5.9999999999999956</v>
      </c>
      <c r="B45" s="3">
        <f>AVERAGE('11E'!$J44:$J74) + Calibration!$C$11</f>
        <v>401.74661590435983</v>
      </c>
      <c r="C45" s="2">
        <f>'11E'!K74</f>
        <v>630.89358212302329</v>
      </c>
      <c r="D45" s="2">
        <f>'11E'!L74</f>
        <v>553.16980029764636</v>
      </c>
      <c r="E45" s="3">
        <f t="shared" si="1"/>
        <v>1.2977438986768828</v>
      </c>
      <c r="G45" s="3">
        <f>AVERAGE('10E'!$J44:$J74) + Calibration!$C$11</f>
        <v>405.20325987857609</v>
      </c>
      <c r="H45" s="3">
        <f>'10E'!K74</f>
        <v>810.93416579907728</v>
      </c>
      <c r="I45" s="3">
        <f>'10E'!L74</f>
        <v>551.60327988546203</v>
      </c>
      <c r="J45" s="3">
        <f t="shared" si="2"/>
        <v>2.297803965514992</v>
      </c>
      <c r="L45" s="3">
        <f>AVERAGE('9E'!$J44:$J74) + Calibration!$C$11</f>
        <v>395.98291131910554</v>
      </c>
      <c r="M45" s="3">
        <f>'9E'!K74</f>
        <v>1131.0422021918077</v>
      </c>
      <c r="N45" s="3">
        <f>'9E'!L74</f>
        <v>549.83065236083894</v>
      </c>
      <c r="O45" s="3">
        <f t="shared" si="3"/>
        <v>4.1629122376664087</v>
      </c>
      <c r="Q45" s="3">
        <f>AVERAGE('8E'!$J188:$J218) + Calibration!$C$11</f>
        <v>401.12731061576096</v>
      </c>
      <c r="R45" s="3">
        <f>'8E'!K218</f>
        <v>787.99417047856787</v>
      </c>
      <c r="S45" s="3">
        <f>'8E'!L218</f>
        <v>544.67764475870797</v>
      </c>
      <c r="T45" s="3">
        <f t="shared" si="4"/>
        <v>2.1909699057859542</v>
      </c>
    </row>
    <row r="46" spans="1:20" x14ac:dyDescent="0.25">
      <c r="A46" s="3">
        <f t="shared" si="5"/>
        <v>6.0833333333333286</v>
      </c>
      <c r="B46" s="3">
        <f>AVERAGE('11E'!$J45:$J75) + Calibration!$C$11</f>
        <v>401.66153543481965</v>
      </c>
      <c r="C46" s="2">
        <f>'11E'!K75</f>
        <v>628.9515877780749</v>
      </c>
      <c r="D46" s="2">
        <f>'11E'!L75</f>
        <v>553.16980029764636</v>
      </c>
      <c r="E46" s="3">
        <f t="shared" si="1"/>
        <v>1.2872275096015855</v>
      </c>
      <c r="G46" s="3">
        <f>AVERAGE('10E'!$J45:$J75) + Calibration!$C$11</f>
        <v>405.20325987857615</v>
      </c>
      <c r="H46" s="3">
        <f>'10E'!K75</f>
        <v>773.59089740550723</v>
      </c>
      <c r="I46" s="3">
        <f>'10E'!L75</f>
        <v>551.14978817359872</v>
      </c>
      <c r="J46" s="3">
        <f t="shared" si="2"/>
        <v>2.0863152449173819</v>
      </c>
      <c r="L46" s="3">
        <f>AVERAGE('9E'!$J45:$J75) + Calibration!$C$11</f>
        <v>395.90772432314202</v>
      </c>
      <c r="M46" s="3">
        <f>'9E'!K75</f>
        <v>1087.7920174746228</v>
      </c>
      <c r="N46" s="3">
        <f>'9E'!L75</f>
        <v>549.37716064897575</v>
      </c>
      <c r="O46" s="3">
        <f t="shared" si="3"/>
        <v>3.9183962801012684</v>
      </c>
      <c r="Q46" s="3">
        <f>AVERAGE('8E'!$J189:$J219) + Calibration!$C$11</f>
        <v>401.49137607863167</v>
      </c>
      <c r="R46" s="3">
        <f>'8E'!K219</f>
        <v>866.6456251985195</v>
      </c>
      <c r="S46" s="3">
        <f>'8E'!L219</f>
        <v>544.0180500567958</v>
      </c>
      <c r="T46" s="3">
        <f t="shared" si="4"/>
        <v>2.6343403043919302</v>
      </c>
    </row>
    <row r="47" spans="1:20" x14ac:dyDescent="0.25">
      <c r="A47" s="3">
        <f t="shared" si="5"/>
        <v>6.1666666666666616</v>
      </c>
      <c r="B47" s="3">
        <f>AVERAGE('11E'!$J46:$J76) + Calibration!$C$11</f>
        <v>401.46960972446163</v>
      </c>
      <c r="C47" s="2">
        <f>'11E'!K76</f>
        <v>644.00216128122793</v>
      </c>
      <c r="D47" s="2">
        <f>'11E'!L76</f>
        <v>554.03549798960762</v>
      </c>
      <c r="E47" s="3">
        <f t="shared" si="1"/>
        <v>1.3735514120356473</v>
      </c>
      <c r="G47" s="3">
        <f>AVERAGE('10E'!$J46:$J76) + Calibration!$C$11</f>
        <v>405.1399443781753</v>
      </c>
      <c r="H47" s="3">
        <f>'10E'!K76</f>
        <v>725.97118899949055</v>
      </c>
      <c r="I47" s="3">
        <f>'10E'!L76</f>
        <v>549.12982551822608</v>
      </c>
      <c r="J47" s="3">
        <f t="shared" si="2"/>
        <v>1.8169858282780578</v>
      </c>
      <c r="L47" s="3">
        <f>AVERAGE('9E'!$J46:$J76) + Calibration!$C$11</f>
        <v>395.77911431104633</v>
      </c>
      <c r="M47" s="3">
        <f>'9E'!K76</f>
        <v>1047.5761999328834</v>
      </c>
      <c r="N47" s="3">
        <f>'9E'!L76</f>
        <v>548.92372252817722</v>
      </c>
      <c r="O47" s="3">
        <f t="shared" si="3"/>
        <v>3.6913676187794064</v>
      </c>
      <c r="Q47" s="3">
        <f>AVERAGE('8E'!$J190:$J220) + Calibration!$C$11</f>
        <v>401.63185738842844</v>
      </c>
      <c r="R47" s="3">
        <f>'8E'!K220</f>
        <v>811.17695757367619</v>
      </c>
      <c r="S47" s="3">
        <f>'8E'!L220</f>
        <v>544.26543465622046</v>
      </c>
      <c r="T47" s="3">
        <f t="shared" si="4"/>
        <v>2.319405156301519</v>
      </c>
    </row>
    <row r="48" spans="1:20" x14ac:dyDescent="0.25">
      <c r="A48" s="3">
        <f t="shared" si="5"/>
        <v>6.2499999999999947</v>
      </c>
      <c r="B48" s="3">
        <f>AVERAGE('11E'!$J47:$J77) + Calibration!$C$11</f>
        <v>401.3845292549214</v>
      </c>
      <c r="C48" s="2">
        <f>'11E'!K77</f>
        <v>647.72433598970372</v>
      </c>
      <c r="D48" s="2">
        <f>'11E'!L77</f>
        <v>554.4889402327957</v>
      </c>
      <c r="E48" s="3">
        <f t="shared" si="1"/>
        <v>1.3951133042112629</v>
      </c>
      <c r="G48" s="3">
        <f>AVERAGE('10E'!$J47:$J77) + Calibration!$C$11</f>
        <v>404.93812499637903</v>
      </c>
      <c r="H48" s="3">
        <f>'10E'!K77</f>
        <v>939.63280971866527</v>
      </c>
      <c r="I48" s="3">
        <f>'10E'!L77</f>
        <v>550.03675535088803</v>
      </c>
      <c r="J48" s="3">
        <f t="shared" si="2"/>
        <v>3.0281734740103672</v>
      </c>
      <c r="L48" s="3">
        <f>AVERAGE('9E'!$J47:$J77) + Calibration!$C$11</f>
        <v>395.82264266643239</v>
      </c>
      <c r="M48" s="3">
        <f>'9E'!K77</f>
        <v>1016.3422215434052</v>
      </c>
      <c r="N48" s="3">
        <f>'9E'!L77</f>
        <v>550.03675535088803</v>
      </c>
      <c r="O48" s="3">
        <f t="shared" si="3"/>
        <v>3.5142315466167084</v>
      </c>
      <c r="Q48" s="3">
        <f>AVERAGE('8E'!$J191:$J221) + Calibration!$C$11</f>
        <v>401.76046740052408</v>
      </c>
      <c r="R48" s="3">
        <f>'8E'!K221</f>
        <v>1253.1866334035435</v>
      </c>
      <c r="S48" s="3">
        <f>'8E'!L221</f>
        <v>543.35850894594819</v>
      </c>
      <c r="T48" s="3">
        <f t="shared" si="4"/>
        <v>4.8219408283585441</v>
      </c>
    </row>
    <row r="49" spans="1:20" x14ac:dyDescent="0.25">
      <c r="A49" s="3">
        <f t="shared" si="5"/>
        <v>6.3333333333333277</v>
      </c>
      <c r="B49" s="3">
        <f>AVERAGE('11E'!$J48:$J78) + Calibration!$C$11</f>
        <v>401.41618769763733</v>
      </c>
      <c r="C49" s="2">
        <f>'11E'!K78</f>
        <v>642.90978845073062</v>
      </c>
      <c r="D49" s="2">
        <f>'11E'!L78</f>
        <v>553.58201040013387</v>
      </c>
      <c r="E49" s="3">
        <f t="shared" si="1"/>
        <v>1.3676674499272183</v>
      </c>
      <c r="G49" s="3">
        <f>AVERAGE('10E'!$J48:$J78) + Calibration!$C$11</f>
        <v>404.69277587416576</v>
      </c>
      <c r="H49" s="3">
        <f>'10E'!K78</f>
        <v>771.85117964050949</v>
      </c>
      <c r="I49" s="3">
        <f>'10E'!L78</f>
        <v>550.6963500528002</v>
      </c>
      <c r="J49" s="3">
        <f t="shared" si="2"/>
        <v>2.0793536401482937</v>
      </c>
      <c r="L49" s="3">
        <f>AVERAGE('9E'!$J48:$J78) + Calibration!$C$11</f>
        <v>395.88793717812717</v>
      </c>
      <c r="M49" s="3">
        <f>'9E'!K78</f>
        <v>1034.467673370797</v>
      </c>
      <c r="N49" s="3">
        <f>'9E'!L78</f>
        <v>549.83065236083894</v>
      </c>
      <c r="O49" s="3">
        <f t="shared" si="3"/>
        <v>3.6165128875061403</v>
      </c>
      <c r="Q49" s="3">
        <f>AVERAGE('8E'!$J192:$J222) + Calibration!$C$11</f>
        <v>401.94250062661337</v>
      </c>
      <c r="R49" s="3">
        <f>'8E'!K222</f>
        <v>1116.1939093144608</v>
      </c>
      <c r="S49" s="3">
        <f>'8E'!L222</f>
        <v>544.0180500567958</v>
      </c>
      <c r="T49" s="3">
        <f t="shared" si="4"/>
        <v>4.0450695160481152</v>
      </c>
    </row>
    <row r="50" spans="1:20" x14ac:dyDescent="0.25">
      <c r="A50" s="3">
        <f t="shared" si="5"/>
        <v>6.4166666666666607</v>
      </c>
      <c r="B50" s="3">
        <f>AVERAGE('11E'!$J49:$J79) + Calibration!$C$11</f>
        <v>401.45971743805427</v>
      </c>
      <c r="C50" s="2">
        <f>'11E'!K79</f>
        <v>633.96846044726192</v>
      </c>
      <c r="D50" s="2">
        <f>'11E'!L79</f>
        <v>553.37590328769534</v>
      </c>
      <c r="E50" s="3">
        <f t="shared" si="1"/>
        <v>1.316782882219345</v>
      </c>
      <c r="G50" s="3">
        <f>AVERAGE('10E'!$J49:$J79) + Calibration!$C$11</f>
        <v>404.54437990422468</v>
      </c>
      <c r="H50" s="3">
        <f>'10E'!K79</f>
        <v>936.35565481447588</v>
      </c>
      <c r="I50" s="3">
        <f>'10E'!L79</f>
        <v>550.94368518354975</v>
      </c>
      <c r="J50" s="3">
        <f t="shared" si="2"/>
        <v>3.0118436593385782</v>
      </c>
      <c r="L50" s="3">
        <f>AVERAGE('9E'!$J49:$J79) + Calibration!$C$11</f>
        <v>396.05809811720752</v>
      </c>
      <c r="M50" s="3">
        <f>'9E'!K79</f>
        <v>1058.0550136258069</v>
      </c>
      <c r="N50" s="3">
        <f>'9E'!L79</f>
        <v>550.49024706275122</v>
      </c>
      <c r="O50" s="3">
        <f t="shared" si="3"/>
        <v>3.7491330224481452</v>
      </c>
      <c r="Q50" s="3">
        <f>AVERAGE('8E'!$J193:$J223) + Calibration!$C$11</f>
        <v>402.12255503927031</v>
      </c>
      <c r="R50" s="3">
        <f>'8E'!K223</f>
        <v>1483.4767314094479</v>
      </c>
      <c r="S50" s="3">
        <f>'8E'!L223</f>
        <v>543.81194706674682</v>
      </c>
      <c r="T50" s="3">
        <f t="shared" si="4"/>
        <v>6.1241080685050182</v>
      </c>
    </row>
    <row r="51" spans="1:20" x14ac:dyDescent="0.25">
      <c r="A51" s="3">
        <f t="shared" si="5"/>
        <v>6.4999999999999938</v>
      </c>
      <c r="B51" s="3">
        <f>AVERAGE('11E'!$J50:$J80) + Calibration!$C$11</f>
        <v>401.55469138117104</v>
      </c>
      <c r="C51" s="2">
        <f>'11E'!K80</f>
        <v>633.07837228842584</v>
      </c>
      <c r="D51" s="2">
        <f>'11E'!L80</f>
        <v>553.37590328769534</v>
      </c>
      <c r="E51" s="3">
        <f t="shared" si="1"/>
        <v>1.311204111731032</v>
      </c>
      <c r="G51" s="3">
        <f>AVERAGE('10E'!$J50:$J80) + Calibration!$C$11</f>
        <v>404.32079575115074</v>
      </c>
      <c r="H51" s="3">
        <f>'10E'!K80</f>
        <v>891.12300910795739</v>
      </c>
      <c r="I51" s="3">
        <f>'10E'!L80</f>
        <v>550.24286246332656</v>
      </c>
      <c r="J51" s="3">
        <f t="shared" si="2"/>
        <v>2.7569407209317176</v>
      </c>
      <c r="L51" s="3">
        <f>AVERAGE('9E'!$J50:$J80) + Calibration!$C$11</f>
        <v>396.0264396744916</v>
      </c>
      <c r="M51" s="3">
        <f>'9E'!K80</f>
        <v>1013.7124156195716</v>
      </c>
      <c r="N51" s="3">
        <f>'9E'!L80</f>
        <v>549.58331723008939</v>
      </c>
      <c r="O51" s="3">
        <f t="shared" si="3"/>
        <v>3.4981838067019333</v>
      </c>
      <c r="Q51" s="3">
        <f>AVERAGE('8E'!$J194:$J224) + Calibration!$C$11</f>
        <v>402.38966754773043</v>
      </c>
      <c r="R51" s="3">
        <f>'8E'!K224</f>
        <v>1055.0206504962164</v>
      </c>
      <c r="S51" s="3">
        <f>'8E'!L224</f>
        <v>544.0180500567958</v>
      </c>
      <c r="T51" s="3">
        <f t="shared" si="4"/>
        <v>3.6960902873167196</v>
      </c>
    </row>
    <row r="52" spans="1:20" x14ac:dyDescent="0.25">
      <c r="A52" s="3">
        <f t="shared" si="5"/>
        <v>6.5833333333333268</v>
      </c>
      <c r="B52" s="3">
        <f>AVERAGE('11E'!$J51:$J81) + Calibration!$C$11</f>
        <v>401.42806018250764</v>
      </c>
      <c r="C52" s="2">
        <f>'11E'!K81</f>
        <v>666.53759939598058</v>
      </c>
      <c r="D52" s="2">
        <f>'11E'!L81</f>
        <v>554.4889402327957</v>
      </c>
      <c r="E52" s="3">
        <f t="shared" si="1"/>
        <v>1.5014132313103379</v>
      </c>
      <c r="G52" s="3">
        <f>AVERAGE('10E'!$J51:$J81) + Calibration!$C$11</f>
        <v>404.11897656721595</v>
      </c>
      <c r="H52" s="3">
        <f>'10E'!K81</f>
        <v>948.16958456223256</v>
      </c>
      <c r="I52" s="3">
        <f>'10E'!L81</f>
        <v>549.58331723008939</v>
      </c>
      <c r="J52" s="3">
        <f t="shared" si="2"/>
        <v>3.0811595228506947</v>
      </c>
      <c r="L52" s="3">
        <f>AVERAGE('9E'!$J51:$J81) + Calibration!$C$11</f>
        <v>396.06799040361477</v>
      </c>
      <c r="M52" s="3">
        <f>'9E'!K81</f>
        <v>1159.2418134058398</v>
      </c>
      <c r="N52" s="3">
        <f>'9E'!L81</f>
        <v>549.37716064897575</v>
      </c>
      <c r="O52" s="3">
        <f t="shared" si="3"/>
        <v>4.3221352164268056</v>
      </c>
      <c r="Q52" s="3">
        <f>AVERAGE('8E'!$J195:$J225) + Calibration!$C$11</f>
        <v>402.64688776978323</v>
      </c>
      <c r="R52" s="3">
        <f>'8E'!K225</f>
        <v>988.3448869093238</v>
      </c>
      <c r="S52" s="3">
        <f>'8E'!L225</f>
        <v>543.15235236483466</v>
      </c>
      <c r="T52" s="3">
        <f t="shared" si="4"/>
        <v>3.3170240801935162</v>
      </c>
    </row>
    <row r="53" spans="1:20" x14ac:dyDescent="0.25">
      <c r="A53" s="3">
        <f t="shared" si="5"/>
        <v>6.6666666666666599</v>
      </c>
      <c r="B53" s="3">
        <f>AVERAGE('11E'!$J52:$J82) + Calibration!$C$11</f>
        <v>401.12928923133177</v>
      </c>
      <c r="C53" s="2">
        <f>'11E'!K82</f>
        <v>649.05949654894459</v>
      </c>
      <c r="D53" s="2">
        <f>'11E'!L82</f>
        <v>552.71631270817272</v>
      </c>
      <c r="E53" s="3">
        <f t="shared" si="1"/>
        <v>1.4041203300815115</v>
      </c>
      <c r="G53" s="3">
        <f>AVERAGE('10E'!$J52:$J82) + Calibration!$C$11</f>
        <v>403.81822680260768</v>
      </c>
      <c r="H53" s="3">
        <f>'10E'!K82</f>
        <v>801.99283374975334</v>
      </c>
      <c r="I53" s="3">
        <f>'10E'!L82</f>
        <v>549.37716064897575</v>
      </c>
      <c r="J53" s="3">
        <f t="shared" si="2"/>
        <v>2.2550098537225929</v>
      </c>
      <c r="L53" s="3">
        <f>AVERAGE('9E'!$J52:$J82) + Calibration!$C$11</f>
        <v>395.99280360551262</v>
      </c>
      <c r="M53" s="3">
        <f>'9E'!K82</f>
        <v>1265.2028397312508</v>
      </c>
      <c r="N53" s="3">
        <f>'9E'!L82</f>
        <v>548.47023493870358</v>
      </c>
      <c r="O53" s="3">
        <f t="shared" si="3"/>
        <v>4.9226574528352449</v>
      </c>
      <c r="Q53" s="3">
        <f>AVERAGE('8E'!$J196:$J226) + Calibration!$C$11</f>
        <v>402.87047053782635</v>
      </c>
      <c r="R53" s="3">
        <f>'8E'!K226</f>
        <v>1346.2413126462927</v>
      </c>
      <c r="S53" s="3">
        <f>'8E'!L226</f>
        <v>543.81194706674682</v>
      </c>
      <c r="T53" s="3">
        <f t="shared" si="4"/>
        <v>5.3426574863212073</v>
      </c>
    </row>
    <row r="54" spans="1:20" x14ac:dyDescent="0.25">
      <c r="A54" s="3">
        <f t="shared" si="5"/>
        <v>6.7499999999999929</v>
      </c>
      <c r="B54" s="3">
        <f>AVERAGE('11E'!$J53:$J83) + Calibration!$C$11</f>
        <v>400.78698853973873</v>
      </c>
      <c r="C54" s="2">
        <f>'11E'!K83</f>
        <v>666.53759939598058</v>
      </c>
      <c r="D54" s="2">
        <f>'11E'!L83</f>
        <v>553.58201040013387</v>
      </c>
      <c r="E54" s="3">
        <f t="shared" si="1"/>
        <v>1.5050438567851008</v>
      </c>
      <c r="G54" s="3">
        <f>AVERAGE('10E'!$J53:$J83) + Calibration!$C$11</f>
        <v>403.53132714913284</v>
      </c>
      <c r="H54" s="3">
        <f>'10E'!K83</f>
        <v>783.17957438933161</v>
      </c>
      <c r="I54" s="3">
        <f>'10E'!L83</f>
        <v>550.03675535088803</v>
      </c>
      <c r="J54" s="3">
        <f t="shared" si="2"/>
        <v>2.1500882365127842</v>
      </c>
      <c r="L54" s="3">
        <f>AVERAGE('9E'!$J53:$J83) + Calibration!$C$11</f>
        <v>396.03435433463585</v>
      </c>
      <c r="M54" s="3">
        <f>'9E'!K83</f>
        <v>1265.2028397312508</v>
      </c>
      <c r="N54" s="3">
        <f>'9E'!L83</f>
        <v>548.71761953812825</v>
      </c>
      <c r="O54" s="3">
        <f t="shared" si="3"/>
        <v>4.9224221357106277</v>
      </c>
      <c r="Q54" s="3">
        <f>AVERAGE('8E'!$J197:$J227) + Calibration!$C$11</f>
        <v>402.91202126694952</v>
      </c>
      <c r="R54" s="3">
        <f>'8E'!K227</f>
        <v>1576.5313135516706</v>
      </c>
      <c r="S54" s="3">
        <f>'8E'!L227</f>
        <v>543.81194706674682</v>
      </c>
      <c r="T54" s="3">
        <f t="shared" si="4"/>
        <v>6.6466394954520185</v>
      </c>
    </row>
    <row r="55" spans="1:20" x14ac:dyDescent="0.25">
      <c r="A55" s="3">
        <f t="shared" si="5"/>
        <v>6.8333333333333259</v>
      </c>
      <c r="B55" s="3">
        <f>AVERAGE('11E'!$J54:$J84) + Calibration!$C$11</f>
        <v>400.58517034511186</v>
      </c>
      <c r="C55" s="2">
        <f>'11E'!K84</f>
        <v>657.35347961791297</v>
      </c>
      <c r="D55" s="2">
        <f>'11E'!L84</f>
        <v>553.37590328769534</v>
      </c>
      <c r="E55" s="3">
        <f t="shared" si="1"/>
        <v>1.4541737655578728</v>
      </c>
      <c r="G55" s="3">
        <f>AVERAGE('10E'!$J54:$J84) + Calibration!$C$11</f>
        <v>402.98720707574358</v>
      </c>
      <c r="H55" s="3">
        <f>'10E'!K84</f>
        <v>725.52616514934891</v>
      </c>
      <c r="I55" s="3">
        <f>'10E'!L84</f>
        <v>549.58331723008939</v>
      </c>
      <c r="J55" s="3">
        <f t="shared" si="2"/>
        <v>1.8266572402542613</v>
      </c>
      <c r="L55" s="3">
        <f>AVERAGE('9E'!$J54:$J84) + Calibration!$C$11</f>
        <v>396.04622681950627</v>
      </c>
      <c r="M55" s="3">
        <f>'9E'!K84</f>
        <v>1288.9924606120669</v>
      </c>
      <c r="N55" s="3">
        <f>'9E'!L84</f>
        <v>549.83065236083894</v>
      </c>
      <c r="O55" s="3">
        <f t="shared" si="3"/>
        <v>5.0570843065188011</v>
      </c>
      <c r="Q55" s="3">
        <f>AVERAGE('8E'!$J198:$J228) + Calibration!$C$11</f>
        <v>402.85859924012527</v>
      </c>
      <c r="R55" s="3">
        <f>'8E'!K228</f>
        <v>2006.1202258480737</v>
      </c>
      <c r="S55" s="3">
        <f>'8E'!L228</f>
        <v>543.56461193599716</v>
      </c>
      <c r="T55" s="3">
        <f t="shared" si="4"/>
        <v>9.0798627110245302</v>
      </c>
    </row>
    <row r="56" spans="1:20" x14ac:dyDescent="0.25">
      <c r="A56" s="3">
        <f t="shared" si="5"/>
        <v>6.916666666666659</v>
      </c>
      <c r="B56" s="3">
        <f>AVERAGE('11E'!$J55:$J85) + Calibration!$C$11</f>
        <v>400.51196236044211</v>
      </c>
      <c r="C56" s="2">
        <f>'11E'!K85</f>
        <v>669.12694272128465</v>
      </c>
      <c r="D56" s="2">
        <f>'11E'!L85</f>
        <v>552.71631270817272</v>
      </c>
      <c r="E56" s="3">
        <f t="shared" si="1"/>
        <v>1.5212658391638878</v>
      </c>
      <c r="G56" s="3">
        <f>AVERAGE('10E'!$J55:$J85) + Calibration!$C$11</f>
        <v>402.48463792933916</v>
      </c>
      <c r="H56" s="3">
        <f>'10E'!K85</f>
        <v>750.85322721521175</v>
      </c>
      <c r="I56" s="3">
        <f>'10E'!L85</f>
        <v>550.6963500528002</v>
      </c>
      <c r="J56" s="3">
        <f t="shared" si="2"/>
        <v>1.9729399812564141</v>
      </c>
      <c r="L56" s="3">
        <f>AVERAGE('9E'!$J55:$J85) + Calibration!$C$11</f>
        <v>396.15307225818572</v>
      </c>
      <c r="M56" s="3">
        <f>'9E'!K85</f>
        <v>1243.80023299967</v>
      </c>
      <c r="N56" s="3">
        <f>'9E'!L85</f>
        <v>548.71761953812825</v>
      </c>
      <c r="O56" s="3">
        <f t="shared" si="3"/>
        <v>4.80053892589327</v>
      </c>
      <c r="Q56" s="3">
        <f>AVERAGE('8E'!$J199:$J229) + Calibration!$C$11</f>
        <v>402.66469451847331</v>
      </c>
      <c r="R56" s="3">
        <f>'8E'!K229</f>
        <v>1757.906956640584</v>
      </c>
      <c r="S56" s="3">
        <f>'8E'!L229</f>
        <v>544.0180500567958</v>
      </c>
      <c r="T56" s="3">
        <f t="shared" si="4"/>
        <v>7.6752374509716708</v>
      </c>
    </row>
    <row r="57" spans="1:20" x14ac:dyDescent="0.25">
      <c r="A57" s="3">
        <f t="shared" si="5"/>
        <v>6.999999999999992</v>
      </c>
      <c r="B57" s="3">
        <f>AVERAGE('11E'!$J56:$J86) + Calibration!$C$11</f>
        <v>400.48030391772619</v>
      </c>
      <c r="C57" s="2">
        <f>'11E'!K86</f>
        <v>676.57129618409147</v>
      </c>
      <c r="D57" s="2">
        <f>'11E'!L86</f>
        <v>552.46897757742306</v>
      </c>
      <c r="E57" s="3">
        <f t="shared" si="1"/>
        <v>1.5636052556393814</v>
      </c>
      <c r="G57" s="3">
        <f>AVERAGE('10E'!$J56:$J86) + Calibration!$C$11</f>
        <v>401.99394126780504</v>
      </c>
      <c r="H57" s="3">
        <f>'10E'!K86</f>
        <v>770.07104782724548</v>
      </c>
      <c r="I57" s="3">
        <f>'10E'!L86</f>
        <v>549.37716064897575</v>
      </c>
      <c r="J57" s="3">
        <f t="shared" si="2"/>
        <v>2.084556593362612</v>
      </c>
      <c r="L57" s="3">
        <f>AVERAGE('9E'!$J56:$J86) + Calibration!$C$11</f>
        <v>396.03633473096056</v>
      </c>
      <c r="M57" s="3">
        <f>'9E'!K86</f>
        <v>1104.8250519671089</v>
      </c>
      <c r="N57" s="3">
        <f>'9E'!L86</f>
        <v>549.37716064897575</v>
      </c>
      <c r="O57" s="3">
        <f t="shared" si="3"/>
        <v>4.0141322768658512</v>
      </c>
      <c r="Q57" s="3">
        <f>AVERAGE('8E'!$J200:$J230) + Calibration!$C$11</f>
        <v>402.4510040368375</v>
      </c>
      <c r="R57" s="3">
        <f>'8E'!K230</f>
        <v>1484.3263569697542</v>
      </c>
      <c r="S57" s="3">
        <f>'8E'!L230</f>
        <v>543.81194706674682</v>
      </c>
      <c r="T57" s="3">
        <f t="shared" si="4"/>
        <v>6.1270596838617006</v>
      </c>
    </row>
    <row r="58" spans="1:20" x14ac:dyDescent="0.25">
      <c r="A58" s="3">
        <f t="shared" si="5"/>
        <v>7.083333333333325</v>
      </c>
      <c r="B58" s="3">
        <f>AVERAGE('11E'!$J57:$J87) + Calibration!$C$11</f>
        <v>400.44864547501027</v>
      </c>
      <c r="C58" s="2">
        <f>'11E'!K87</f>
        <v>670.6643798604764</v>
      </c>
      <c r="D58" s="2">
        <f>'11E'!L87</f>
        <v>553.82934553088353</v>
      </c>
      <c r="E58" s="3">
        <f t="shared" si="1"/>
        <v>1.5303315003987628</v>
      </c>
      <c r="G58" s="3">
        <f>AVERAGE('10E'!$J57:$J87) + Calibration!$C$11</f>
        <v>401.47950181300718</v>
      </c>
      <c r="H58" s="3">
        <f>'10E'!K87</f>
        <v>810.08454023877084</v>
      </c>
      <c r="I58" s="3">
        <f>'10E'!L87</f>
        <v>550.24286246332656</v>
      </c>
      <c r="J58" s="3">
        <f t="shared" si="2"/>
        <v>2.3140812393722161</v>
      </c>
      <c r="L58" s="3">
        <f>AVERAGE('9E'!$J57:$J87) + Calibration!$C$11</f>
        <v>396.0046762882447</v>
      </c>
      <c r="M58" s="3">
        <f>'9E'!K87</f>
        <v>1074.6834909125364</v>
      </c>
      <c r="N58" s="3">
        <f>'9E'!L87</f>
        <v>549.83065236083894</v>
      </c>
      <c r="O58" s="3">
        <f t="shared" si="3"/>
        <v>3.8436087781300885</v>
      </c>
      <c r="Q58" s="3">
        <f>AVERAGE('8E'!$J201:$J231) + Calibration!$C$11</f>
        <v>402.13046930369154</v>
      </c>
      <c r="R58" s="3">
        <f>'8E'!K231</f>
        <v>1565.4052439330624</v>
      </c>
      <c r="S58" s="3">
        <f>'8E'!L231</f>
        <v>544.26543465622046</v>
      </c>
      <c r="T58" s="3">
        <f t="shared" si="4"/>
        <v>6.5880546715134116</v>
      </c>
    </row>
    <row r="59" spans="1:20" x14ac:dyDescent="0.25">
      <c r="A59" s="3">
        <f t="shared" si="5"/>
        <v>7.1666666666666581</v>
      </c>
      <c r="B59" s="3">
        <f>AVERAGE('11E'!$J58:$J88) + Calibration!$C$11</f>
        <v>400.47041044414965</v>
      </c>
      <c r="C59" s="2">
        <f>'11E'!K88</f>
        <v>656.26111083327089</v>
      </c>
      <c r="D59" s="2">
        <f>'11E'!L88</f>
        <v>553.82934553088353</v>
      </c>
      <c r="E59" s="3">
        <f t="shared" si="1"/>
        <v>1.448637205397276</v>
      </c>
      <c r="G59" s="3">
        <f>AVERAGE('10E'!$J58:$J88) + Calibration!$C$11</f>
        <v>400.91361815550954</v>
      </c>
      <c r="H59" s="3">
        <f>'10E'!K88</f>
        <v>751.94559599985371</v>
      </c>
      <c r="I59" s="3">
        <f>'10E'!L88</f>
        <v>549.37716064897575</v>
      </c>
      <c r="J59" s="3">
        <f t="shared" si="2"/>
        <v>1.988023734310618</v>
      </c>
      <c r="L59" s="3">
        <f>AVERAGE('9E'!$J58:$J88) + Calibration!$C$11</f>
        <v>395.94136078784379</v>
      </c>
      <c r="M59" s="3">
        <f>'9E'!K88</f>
        <v>1113.5640993447716</v>
      </c>
      <c r="N59" s="3">
        <f>'9E'!L88</f>
        <v>549.37716064897575</v>
      </c>
      <c r="O59" s="3">
        <f t="shared" si="3"/>
        <v>4.0641626022024884</v>
      </c>
      <c r="Q59" s="3">
        <f>AVERAGE('8E'!$J202:$J232) + Calibration!$C$11</f>
        <v>401.92865130692616</v>
      </c>
      <c r="R59" s="3">
        <f>'8E'!K232</f>
        <v>1500.9547331101021</v>
      </c>
      <c r="S59" s="3">
        <f>'8E'!L232</f>
        <v>544.67764475870797</v>
      </c>
      <c r="T59" s="3">
        <f t="shared" si="4"/>
        <v>6.2241905955928267</v>
      </c>
    </row>
    <row r="60" spans="1:20" x14ac:dyDescent="0.25">
      <c r="A60" s="3">
        <f t="shared" si="5"/>
        <v>7.2499999999999911</v>
      </c>
      <c r="B60" s="3">
        <f>AVERAGE('11E'!$J59:$J89) + Calibration!$C$11</f>
        <v>400.36356520333169</v>
      </c>
      <c r="C60" s="2">
        <f>'11E'!K89</f>
        <v>650.15186533358667</v>
      </c>
      <c r="D60" s="2">
        <f>'11E'!L89</f>
        <v>553.58201040013387</v>
      </c>
      <c r="E60" s="3">
        <f t="shared" si="1"/>
        <v>1.4146433959137716</v>
      </c>
      <c r="G60" s="3">
        <f>AVERAGE('10E'!$J59:$J89) + Calibration!$C$11</f>
        <v>400.26067501717796</v>
      </c>
      <c r="H60" s="3">
        <f>'10E'!K89</f>
        <v>779.25511905504993</v>
      </c>
      <c r="I60" s="3">
        <f>'10E'!L89</f>
        <v>550.24286246332656</v>
      </c>
      <c r="J60" s="3">
        <f t="shared" si="2"/>
        <v>2.1463855075142018</v>
      </c>
      <c r="L60" s="3">
        <f>AVERAGE('9E'!$J59:$J89) + Calibration!$C$11</f>
        <v>396.02644125738396</v>
      </c>
      <c r="M60" s="3">
        <f>'9E'!K89</f>
        <v>1056.3152513564012</v>
      </c>
      <c r="N60" s="3">
        <f>'9E'!L89</f>
        <v>549.37716064897575</v>
      </c>
      <c r="O60" s="3">
        <f t="shared" si="3"/>
        <v>3.7394593906730376</v>
      </c>
      <c r="Q60" s="3">
        <f>AVERAGE('8E'!$J203:$J233) + Calibration!$C$11</f>
        <v>401.6516451270279</v>
      </c>
      <c r="R60" s="3">
        <f>'8E'!K233</f>
        <v>1214.953272805282</v>
      </c>
      <c r="S60" s="3">
        <f>'8E'!L233</f>
        <v>545.79067758141866</v>
      </c>
      <c r="T60" s="3">
        <f t="shared" si="4"/>
        <v>4.6060274876005218</v>
      </c>
    </row>
    <row r="61" spans="1:20" x14ac:dyDescent="0.25">
      <c r="A61" s="3">
        <f t="shared" si="5"/>
        <v>7.3333333333333242</v>
      </c>
      <c r="B61" s="3">
        <f>AVERAGE('11E'!$J60:$J90) + Calibration!$C$11</f>
        <v>400.35169271846127</v>
      </c>
      <c r="C61" s="2">
        <f>'11E'!K90</f>
        <v>661.48026008240879</v>
      </c>
      <c r="D61" s="2">
        <f>'11E'!L90</f>
        <v>553.37590328769534</v>
      </c>
      <c r="E61" s="3">
        <f t="shared" si="1"/>
        <v>1.4788675174666026</v>
      </c>
      <c r="G61" s="3">
        <f>AVERAGE('10E'!$J60:$J90) + Calibration!$C$11</f>
        <v>399.7798718292205</v>
      </c>
      <c r="H61" s="3">
        <f>'10E'!K90</f>
        <v>780.79255619424157</v>
      </c>
      <c r="I61" s="3">
        <f>'10E'!L90</f>
        <v>549.12982551822608</v>
      </c>
      <c r="J61" s="3">
        <f t="shared" si="2"/>
        <v>2.1578155478670906</v>
      </c>
      <c r="L61" s="3">
        <f>AVERAGE('9E'!$J60:$J90) + Calibration!$C$11</f>
        <v>396.14318016964006</v>
      </c>
      <c r="M61" s="3">
        <f>'9E'!K90</f>
        <v>1061.1298919500455</v>
      </c>
      <c r="N61" s="3">
        <f>'9E'!L90</f>
        <v>549.37716064897575</v>
      </c>
      <c r="O61" s="3">
        <f t="shared" si="3"/>
        <v>3.7660653429324609</v>
      </c>
      <c r="Q61" s="3">
        <f>AVERAGE('8E'!$J204:$J234) + Calibration!$C$11</f>
        <v>401.50324915708677</v>
      </c>
      <c r="R61" s="3">
        <f>'8E'!K234</f>
        <v>1855.3313052229539</v>
      </c>
      <c r="S61" s="3">
        <f>'8E'!L234</f>
        <v>546.90375987280459</v>
      </c>
      <c r="T61" s="3">
        <f t="shared" si="4"/>
        <v>8.2335652119625813</v>
      </c>
    </row>
    <row r="62" spans="1:20" x14ac:dyDescent="0.25">
      <c r="A62" s="3">
        <f t="shared" si="5"/>
        <v>7.4166666666666572</v>
      </c>
      <c r="B62" s="3">
        <f>AVERAGE('11E'!$J61:$J91) + Calibration!$C$11</f>
        <v>400.49019640199509</v>
      </c>
      <c r="C62" s="2">
        <f>'11E'!K91</f>
        <v>682.27598447801904</v>
      </c>
      <c r="D62" s="2">
        <f>'11E'!L91</f>
        <v>552.71631270817272</v>
      </c>
      <c r="E62" s="3">
        <f t="shared" si="1"/>
        <v>1.5958569875219801</v>
      </c>
      <c r="G62" s="3">
        <f>AVERAGE('10E'!$J61:$J91) + Calibration!$C$11</f>
        <v>399.14869366002819</v>
      </c>
      <c r="H62" s="3">
        <f>'10E'!K91</f>
        <v>813.56397172291099</v>
      </c>
      <c r="I62" s="3">
        <f>'10E'!L91</f>
        <v>550.03675535088803</v>
      </c>
      <c r="J62" s="3">
        <f t="shared" si="2"/>
        <v>2.3469867722856508</v>
      </c>
      <c r="L62" s="3">
        <f>AVERAGE('9E'!$J61:$J91) + Calibration!$C$11</f>
        <v>396.17483861235598</v>
      </c>
      <c r="M62" s="3">
        <f>'9E'!K91</f>
        <v>1089.2889920152845</v>
      </c>
      <c r="N62" s="3">
        <f>'9E'!L91</f>
        <v>550.03675535088803</v>
      </c>
      <c r="O62" s="3">
        <f t="shared" si="3"/>
        <v>3.9253614329194759</v>
      </c>
      <c r="Q62" s="3">
        <f>AVERAGE('8E'!$J205:$J235) + Calibration!$C$11</f>
        <v>401.07586799595356</v>
      </c>
      <c r="R62" s="3">
        <f>'8E'!K235</f>
        <v>1126.6727230073843</v>
      </c>
      <c r="S62" s="3">
        <f>'8E'!L235</f>
        <v>546.03806218084344</v>
      </c>
      <c r="T62" s="3">
        <f t="shared" si="4"/>
        <v>4.1093229686997486</v>
      </c>
    </row>
    <row r="63" spans="1:20" x14ac:dyDescent="0.25">
      <c r="A63" s="3">
        <f t="shared" si="5"/>
        <v>7.4999999999999902</v>
      </c>
      <c r="B63" s="3">
        <f>AVERAGE('11E'!$J62:$J92) + Calibration!$C$11</f>
        <v>400.62870008552886</v>
      </c>
      <c r="C63" s="2">
        <f>'11E'!K92</f>
        <v>662.57262886705075</v>
      </c>
      <c r="D63" s="2">
        <f>'11E'!L92</f>
        <v>552.46897757742306</v>
      </c>
      <c r="E63" s="3">
        <f t="shared" si="1"/>
        <v>1.4834852103051102</v>
      </c>
      <c r="G63" s="3">
        <f>AVERAGE('10E'!$J62:$J92) + Calibration!$C$11</f>
        <v>398.67976176977186</v>
      </c>
      <c r="H63" s="3">
        <f>'10E'!K92</f>
        <v>732.08043045331965</v>
      </c>
      <c r="I63" s="3">
        <f>'10E'!L92</f>
        <v>549.37716064897575</v>
      </c>
      <c r="J63" s="3">
        <f t="shared" si="2"/>
        <v>1.8881711189053796</v>
      </c>
      <c r="L63" s="3">
        <f>AVERAGE('9E'!$J62:$J92) + Calibration!$C$11</f>
        <v>396.41029406313106</v>
      </c>
      <c r="M63" s="3">
        <f>'9E'!K92</f>
        <v>1270.6647322047245</v>
      </c>
      <c r="N63" s="3">
        <f>'9E'!L92</f>
        <v>549.58331723008939</v>
      </c>
      <c r="O63" s="3">
        <f t="shared" si="3"/>
        <v>4.9512257644588979</v>
      </c>
      <c r="Q63" s="3">
        <f>AVERAGE('8E'!$J206:$J236) + Calibration!$C$11</f>
        <v>400.73356730436058</v>
      </c>
      <c r="R63" s="3">
        <f>'8E'!K236</f>
        <v>1310.6377620177202</v>
      </c>
      <c r="S63" s="3">
        <f>'8E'!L236</f>
        <v>545.79067758141866</v>
      </c>
      <c r="T63" s="3">
        <f t="shared" si="4"/>
        <v>5.1531235021587198</v>
      </c>
    </row>
    <row r="64" spans="1:20" x14ac:dyDescent="0.25">
      <c r="A64" s="3">
        <f t="shared" si="5"/>
        <v>7.5833333333333233</v>
      </c>
      <c r="B64" s="3">
        <f>AVERAGE('11E'!$J63:$J93) + Calibration!$C$11</f>
        <v>400.7889687382019</v>
      </c>
      <c r="C64" s="2">
        <f>'11E'!K93</f>
        <v>663.46272107174207</v>
      </c>
      <c r="D64" s="2">
        <f>'11E'!L93</f>
        <v>552.46897757742306</v>
      </c>
      <c r="E64" s="3">
        <f t="shared" si="1"/>
        <v>1.4876184706199713</v>
      </c>
      <c r="G64" s="3">
        <f>AVERAGE('10E'!$J63:$J93) + Calibration!$C$11</f>
        <v>398.11387712296641</v>
      </c>
      <c r="H64" s="3">
        <f>'10E'!K93</f>
        <v>814.21132070326667</v>
      </c>
      <c r="I64" s="3">
        <f>'10E'!L93</f>
        <v>549.12982551822608</v>
      </c>
      <c r="J64" s="3">
        <f t="shared" si="2"/>
        <v>2.3565134968712602</v>
      </c>
      <c r="L64" s="3">
        <f>AVERAGE('9E'!$J63:$J93) + Calibration!$C$11</f>
        <v>396.43205903227033</v>
      </c>
      <c r="M64" s="3">
        <f>'9E'!K93</f>
        <v>1252.5392844231878</v>
      </c>
      <c r="N64" s="3">
        <f>'9E'!L93</f>
        <v>550.03675535088803</v>
      </c>
      <c r="O64" s="3">
        <f t="shared" si="3"/>
        <v>4.8484513964897049</v>
      </c>
      <c r="Q64" s="3">
        <f>AVERAGE('8E'!$J207:$J237) + Calibration!$C$11</f>
        <v>400.28442255911904</v>
      </c>
      <c r="R64" s="3">
        <f>'8E'!K237</f>
        <v>1287.6977666972107</v>
      </c>
      <c r="S64" s="3">
        <f>'8E'!L237</f>
        <v>544.26543465622046</v>
      </c>
      <c r="T64" s="3">
        <f t="shared" si="4"/>
        <v>5.0257495089885218</v>
      </c>
    </row>
    <row r="65" spans="1:20" x14ac:dyDescent="0.25">
      <c r="A65" s="3">
        <f t="shared" si="5"/>
        <v>7.6666666666666563</v>
      </c>
      <c r="B65" s="3">
        <f>AVERAGE('11E'!$J64:$J94) + Calibration!$C$11</f>
        <v>401.05608243383136</v>
      </c>
      <c r="C65" s="2">
        <f>'11E'!K94</f>
        <v>666.73987597593134</v>
      </c>
      <c r="D65" s="2">
        <f>'11E'!L94</f>
        <v>551.35594475471237</v>
      </c>
      <c r="E65" s="3">
        <f t="shared" si="1"/>
        <v>1.5046654456580215</v>
      </c>
      <c r="G65" s="3">
        <f>AVERAGE('10E'!$J64:$J94) + Calibration!$C$11</f>
        <v>397.50446372505183</v>
      </c>
      <c r="H65" s="3">
        <f>'10E'!K94</f>
        <v>872.3502123460654</v>
      </c>
      <c r="I65" s="3">
        <f>'10E'!L94</f>
        <v>550.24286246332656</v>
      </c>
      <c r="J65" s="3">
        <f t="shared" si="2"/>
        <v>2.6892268453492925</v>
      </c>
      <c r="L65" s="3">
        <f>AVERAGE('9E'!$J64:$J94) + Calibration!$C$11</f>
        <v>396.58243401350535</v>
      </c>
      <c r="M65" s="3">
        <f>'9E'!K94</f>
        <v>1093.6585642543794</v>
      </c>
      <c r="N65" s="3">
        <f>'9E'!L94</f>
        <v>550.24286246332656</v>
      </c>
      <c r="O65" s="3">
        <f t="shared" si="3"/>
        <v>3.9477995709973608</v>
      </c>
      <c r="Q65" s="3">
        <f>AVERAGE('8E'!$J208:$J238) + Calibration!$C$11</f>
        <v>399.83725563800198</v>
      </c>
      <c r="R65" s="3">
        <f>'8E'!K238</f>
        <v>999.95654007712983</v>
      </c>
      <c r="S65" s="3">
        <f>'8E'!L238</f>
        <v>544.26543465622046</v>
      </c>
      <c r="T65" s="3">
        <f t="shared" si="4"/>
        <v>3.3986971449407886</v>
      </c>
    </row>
    <row r="66" spans="1:20" x14ac:dyDescent="0.25">
      <c r="A66" s="3">
        <f t="shared" si="5"/>
        <v>7.7499999999999893</v>
      </c>
      <c r="B66" s="3">
        <f>AVERAGE('11E'!$J65:$J95) + Calibration!$C$11</f>
        <v>401.34495991143064</v>
      </c>
      <c r="C66" s="2">
        <f>'11E'!K95</f>
        <v>659.53826573746028</v>
      </c>
      <c r="D66" s="2">
        <f>'11E'!L95</f>
        <v>551.35594475471237</v>
      </c>
      <c r="E66" s="3">
        <f t="shared" si="1"/>
        <v>1.4622440473211638</v>
      </c>
      <c r="G66" s="3">
        <f>AVERAGE('10E'!$J65:$J95) + Calibration!$C$11</f>
        <v>397.16414204475257</v>
      </c>
      <c r="H66" s="3">
        <f>'10E'!K95</f>
        <v>805.7149639538211</v>
      </c>
      <c r="I66" s="3">
        <f>'10E'!L95</f>
        <v>550.24286246332656</v>
      </c>
      <c r="J66" s="3">
        <f t="shared" si="2"/>
        <v>2.3137741912148275</v>
      </c>
      <c r="L66" s="3">
        <f>AVERAGE('9E'!$J65:$J95) + Calibration!$C$11</f>
        <v>396.52901079951158</v>
      </c>
      <c r="M66" s="3">
        <f>'9E'!K95</f>
        <v>1227.8191046932959</v>
      </c>
      <c r="N66" s="3">
        <f>'9E'!L95</f>
        <v>549.12982551822608</v>
      </c>
      <c r="O66" s="3">
        <f t="shared" si="3"/>
        <v>4.7079028153126208</v>
      </c>
      <c r="Q66" s="3">
        <f>AVERAGE('8E'!$J209:$J239) + Calibration!$C$11</f>
        <v>399.28324347606701</v>
      </c>
      <c r="R66" s="3">
        <f>'8E'!K239</f>
        <v>924.98679746712423</v>
      </c>
      <c r="S66" s="3">
        <f>'8E'!L239</f>
        <v>544.26543465622046</v>
      </c>
      <c r="T66" s="3">
        <f t="shared" si="4"/>
        <v>2.9772533800584173</v>
      </c>
    </row>
    <row r="67" spans="1:20" x14ac:dyDescent="0.25">
      <c r="A67" s="3">
        <f t="shared" si="5"/>
        <v>7.8333333333333224</v>
      </c>
      <c r="B67" s="3">
        <f>AVERAGE('11E'!$J66:$J96) + Calibration!$C$11</f>
        <v>401.43004018310927</v>
      </c>
      <c r="C67" s="2">
        <f>'11E'!K96</f>
        <v>702.14110147428983</v>
      </c>
      <c r="D67" s="2">
        <f>'11E'!L96</f>
        <v>552.05671800626055</v>
      </c>
      <c r="E67" s="3">
        <f t="shared" si="1"/>
        <v>1.7030377992562535</v>
      </c>
      <c r="G67" s="3">
        <f>AVERAGE('10E'!$J66:$J96) + Calibration!$C$11</f>
        <v>396.65168041407929</v>
      </c>
      <c r="H67" s="3">
        <f>'10E'!K96</f>
        <v>837.83907905239823</v>
      </c>
      <c r="I67" s="3">
        <f>'10E'!L96</f>
        <v>549.83065236083894</v>
      </c>
      <c r="J67" s="3">
        <f t="shared" si="2"/>
        <v>2.4986071786333404</v>
      </c>
      <c r="L67" s="3">
        <f>AVERAGE('9E'!$J66:$J96) + Calibration!$C$11</f>
        <v>396.60419898264456</v>
      </c>
      <c r="M67" s="3">
        <f>'9E'!K96</f>
        <v>1114.0091717451767</v>
      </c>
      <c r="N67" s="3">
        <f>'9E'!L96</f>
        <v>550.24286246332656</v>
      </c>
      <c r="O67" s="3">
        <f t="shared" si="3"/>
        <v>4.0629293140831599</v>
      </c>
      <c r="Q67" s="3">
        <f>AVERAGE('8E'!$J210:$J240) + Calibration!$C$11</f>
        <v>398.78067413180094</v>
      </c>
      <c r="R67" s="3">
        <f>'8E'!K240</f>
        <v>1409.3970284080153</v>
      </c>
      <c r="S67" s="3">
        <f>'8E'!L240</f>
        <v>543.35850894594819</v>
      </c>
      <c r="T67" s="3">
        <f t="shared" si="4"/>
        <v>5.7234936569638606</v>
      </c>
    </row>
    <row r="68" spans="1:20" x14ac:dyDescent="0.25">
      <c r="A68" s="3">
        <f t="shared" si="5"/>
        <v>7.9166666666666554</v>
      </c>
      <c r="B68" s="3">
        <f>AVERAGE('11E'!$J67:$J97) + Calibration!$C$11</f>
        <v>401.60020112218967</v>
      </c>
      <c r="C68" s="2">
        <f>'11E'!K97</f>
        <v>666.53759939598058</v>
      </c>
      <c r="D68" s="2">
        <f>'11E'!L97</f>
        <v>551.60327988546203</v>
      </c>
      <c r="E68" s="3">
        <f t="shared" ref="E68:E92" si="6">(C68-B68)/(7*35314.6667/1400)</f>
        <v>1.5004383335935088</v>
      </c>
      <c r="G68" s="3">
        <f>AVERAGE('10E'!$J67:$J97) + Calibration!$C$11</f>
        <v>396.37467423418099</v>
      </c>
      <c r="H68" s="3">
        <f>'10E'!K97</f>
        <v>814.21132070326667</v>
      </c>
      <c r="I68" s="3">
        <f>'10E'!L97</f>
        <v>549.58331723008939</v>
      </c>
      <c r="J68" s="3">
        <f t="shared" ref="J68:J92" si="7">(H68-G68)/(7*35314.6667/1400)</f>
        <v>2.3663632451560734</v>
      </c>
      <c r="L68" s="3">
        <f>AVERAGE('9E'!$J67:$J97) + Calibration!$C$11</f>
        <v>396.76446644814831</v>
      </c>
      <c r="M68" s="3">
        <f>'9E'!K97</f>
        <v>959.74071848953497</v>
      </c>
      <c r="N68" s="3">
        <f>'9E'!L97</f>
        <v>550.6963500528002</v>
      </c>
      <c r="O68" s="3">
        <f t="shared" ref="O68:O92" si="8">(M68-L68)/(7*35314.6667/1400)</f>
        <v>3.1883424347390861</v>
      </c>
      <c r="Q68" s="3">
        <f>AVERAGE('8E'!$J211:$J241) + Calibration!$C$11</f>
        <v>398.37505793980705</v>
      </c>
      <c r="R68" s="3">
        <f>'8E'!K241</f>
        <v>1524.5420774109673</v>
      </c>
      <c r="S68" s="3">
        <f>'8E'!L241</f>
        <v>544.26543465622046</v>
      </c>
      <c r="T68" s="3">
        <f t="shared" ref="T68:T92" si="9">(R68-Q68)/(7*35314.6667/1400)</f>
        <v>6.3778997493478267</v>
      </c>
    </row>
    <row r="69" spans="1:20" x14ac:dyDescent="0.25">
      <c r="A69" s="3">
        <f t="shared" ref="A69:A92" si="10">1/12+A68</f>
        <v>7.9999999999999885</v>
      </c>
      <c r="B69" s="3">
        <f>AVERAGE('11E'!$J68:$J98) + Calibration!$C$11</f>
        <v>401.6951738781371</v>
      </c>
      <c r="C69" s="2">
        <f>'11E'!K98</f>
        <v>674.38655861480743</v>
      </c>
      <c r="D69" s="2">
        <f>'11E'!L98</f>
        <v>552.26287046498464</v>
      </c>
      <c r="E69" s="3">
        <f t="shared" si="6"/>
        <v>1.5443520226493901</v>
      </c>
      <c r="G69" s="3">
        <f>AVERAGE('10E'!$J68:$J98) + Calibration!$C$11</f>
        <v>395.73360259141202</v>
      </c>
      <c r="H69" s="3">
        <f>'10E'!K98</f>
        <v>861.18372867919095</v>
      </c>
      <c r="I69" s="3">
        <f>'10E'!L98</f>
        <v>549.12982551822608</v>
      </c>
      <c r="J69" s="3">
        <f t="shared" si="7"/>
        <v>2.6360159649349253</v>
      </c>
      <c r="L69" s="3">
        <f>AVERAGE('9E'!$J68:$J98) + Calibration!$C$11</f>
        <v>396.96826345620752</v>
      </c>
      <c r="M69" s="3">
        <f>'9E'!K98</f>
        <v>1006.5108498855086</v>
      </c>
      <c r="N69" s="3">
        <f>'9E'!L98</f>
        <v>550.94368518354975</v>
      </c>
      <c r="O69" s="3">
        <f t="shared" si="8"/>
        <v>3.4520647843424275</v>
      </c>
      <c r="Q69" s="3">
        <f>AVERAGE('8E'!$J212:$J242) + Calibration!$C$11</f>
        <v>397.93580548097276</v>
      </c>
      <c r="R69" s="3">
        <f>'8E'!K242</f>
        <v>2003.4905129789113</v>
      </c>
      <c r="S69" s="3">
        <f>'8E'!L242</f>
        <v>543.81194706674682</v>
      </c>
      <c r="T69" s="3">
        <f t="shared" si="9"/>
        <v>9.0928492749894101</v>
      </c>
    </row>
    <row r="70" spans="1:20" x14ac:dyDescent="0.25">
      <c r="A70" s="3">
        <f t="shared" si="10"/>
        <v>8.0833333333333215</v>
      </c>
      <c r="B70" s="3">
        <f>AVERAGE('11E'!$J69:$J99) + Calibration!$C$11</f>
        <v>401.84356984807806</v>
      </c>
      <c r="C70" s="2">
        <f>'11E'!K99</f>
        <v>666.94215660173745</v>
      </c>
      <c r="D70" s="2">
        <f>'11E'!L99</f>
        <v>552.9224156982217</v>
      </c>
      <c r="E70" s="3">
        <f t="shared" si="6"/>
        <v>1.5013512034854311</v>
      </c>
      <c r="G70" s="3">
        <f>AVERAGE('10E'!$J69:$J99) + Calibration!$C$11</f>
        <v>395.27456437259383</v>
      </c>
      <c r="H70" s="3">
        <f>'10E'!K99</f>
        <v>943.8000082772827</v>
      </c>
      <c r="I70" s="3">
        <f>'10E'!L99</f>
        <v>549.83065236083894</v>
      </c>
      <c r="J70" s="3">
        <f t="shared" si="7"/>
        <v>3.1065021712618281</v>
      </c>
      <c r="L70" s="3">
        <f>AVERAGE('9E'!$J69:$J99) + Calibration!$C$11</f>
        <v>397.20371771981314</v>
      </c>
      <c r="M70" s="3">
        <f>'9E'!K99</f>
        <v>1023.5438843779948</v>
      </c>
      <c r="N70" s="3">
        <f>'9E'!L99</f>
        <v>550.24286246332656</v>
      </c>
      <c r="O70" s="3">
        <f t="shared" si="8"/>
        <v>3.5471956848919186</v>
      </c>
      <c r="Q70" s="3">
        <f>AVERAGE('8E'!$J213:$J243) + Calibration!$C$11</f>
        <v>397.59350597654918</v>
      </c>
      <c r="R70" s="3">
        <f>'8E'!K243</f>
        <v>1640.1322918689955</v>
      </c>
      <c r="S70" s="3">
        <f>'8E'!L243</f>
        <v>543.15235236483466</v>
      </c>
      <c r="T70" s="3">
        <f t="shared" si="9"/>
        <v>7.0369560412271781</v>
      </c>
    </row>
    <row r="71" spans="1:20" x14ac:dyDescent="0.25">
      <c r="A71" s="3">
        <f t="shared" si="10"/>
        <v>8.1666666666666554</v>
      </c>
      <c r="B71" s="3">
        <f>AVERAGE('11E'!$J70:$J100) + Calibration!$C$11</f>
        <v>401.95041508889597</v>
      </c>
      <c r="C71" s="2">
        <f>'11E'!K100</f>
        <v>653.18628105929554</v>
      </c>
      <c r="D71" s="2">
        <f>'11E'!L100</f>
        <v>552.26287046498464</v>
      </c>
      <c r="E71" s="3">
        <f t="shared" si="6"/>
        <v>1.4228414958841991</v>
      </c>
      <c r="G71" s="3">
        <f>AVERAGE('10E'!$J70:$J100) + Calibration!$C$11</f>
        <v>394.77199621549715</v>
      </c>
      <c r="H71" s="3">
        <f>'10E'!K100</f>
        <v>872.5524929718714</v>
      </c>
      <c r="I71" s="3">
        <f>'10E'!L100</f>
        <v>548.71761953812825</v>
      </c>
      <c r="J71" s="3">
        <f t="shared" si="7"/>
        <v>2.7058474079064392</v>
      </c>
      <c r="L71" s="3">
        <f>AVERAGE('9E'!$J70:$J100) + Calibration!$C$11</f>
        <v>397.39564343017133</v>
      </c>
      <c r="M71" s="3">
        <f>'9E'!K100</f>
        <v>1031.3927950465584</v>
      </c>
      <c r="N71" s="3">
        <f>'9E'!L100</f>
        <v>550.49024706275122</v>
      </c>
      <c r="O71" s="3">
        <f t="shared" si="8"/>
        <v>3.5905600186020559</v>
      </c>
      <c r="Q71" s="3">
        <f>AVERAGE('8E'!$J214:$J244) + Calibration!$C$11</f>
        <v>397.31649979665093</v>
      </c>
      <c r="R71" s="3">
        <f>'8E'!K244</f>
        <v>1776.6797534024759</v>
      </c>
      <c r="S71" s="3">
        <f>'8E'!L244</f>
        <v>543.35850894594819</v>
      </c>
      <c r="T71" s="3">
        <f t="shared" si="9"/>
        <v>7.8118435341530477</v>
      </c>
    </row>
    <row r="72" spans="1:20" x14ac:dyDescent="0.25">
      <c r="A72" s="3">
        <f t="shared" si="10"/>
        <v>8.2499999999999893</v>
      </c>
      <c r="B72" s="3">
        <f>AVERAGE('11E'!$J71:$J101) + Calibration!$C$11</f>
        <v>402.13244732567745</v>
      </c>
      <c r="C72" s="2">
        <f>'11E'!K101</f>
        <v>653.18628105929554</v>
      </c>
      <c r="D72" s="2">
        <f>'11E'!L101</f>
        <v>552.46897757742306</v>
      </c>
      <c r="E72" s="3">
        <f t="shared" si="6"/>
        <v>1.4218105800988237</v>
      </c>
      <c r="G72" s="3">
        <f>AVERAGE('10E'!$J71:$J101) + Calibration!$C$11</f>
        <v>394.34461525222554</v>
      </c>
      <c r="H72" s="3">
        <f>'10E'!K101</f>
        <v>831.68942355030265</v>
      </c>
      <c r="I72" s="3">
        <f>'10E'!L101</f>
        <v>548.71761953812825</v>
      </c>
      <c r="J72" s="3">
        <f t="shared" si="7"/>
        <v>2.4768451703839927</v>
      </c>
      <c r="L72" s="3">
        <f>AVERAGE('9E'!$J71:$J101) + Calibration!$C$11</f>
        <v>397.48072389971145</v>
      </c>
      <c r="M72" s="3">
        <f>'9E'!K101</f>
        <v>1030.7454460662027</v>
      </c>
      <c r="N72" s="3">
        <f>'9E'!L101</f>
        <v>550.03675535088803</v>
      </c>
      <c r="O72" s="3">
        <f t="shared" si="8"/>
        <v>3.5864120001250996</v>
      </c>
      <c r="Q72" s="3">
        <f>AVERAGE('8E'!$J215:$J245) + Calibration!$C$11</f>
        <v>397.07115067443772</v>
      </c>
      <c r="R72" s="3">
        <f>'8E'!K245</f>
        <v>1404.1374125144926</v>
      </c>
      <c r="S72" s="3">
        <f>'8E'!L245</f>
        <v>544.47154176865899</v>
      </c>
      <c r="T72" s="3">
        <f t="shared" si="9"/>
        <v>5.7033881723711959</v>
      </c>
    </row>
    <row r="73" spans="1:20" x14ac:dyDescent="0.25">
      <c r="A73" s="3">
        <f t="shared" si="10"/>
        <v>8.3333333333333233</v>
      </c>
      <c r="B73" s="3">
        <f>AVERAGE('11E'!$J72:$J102) + Calibration!$C$11</f>
        <v>402.25116386419643</v>
      </c>
      <c r="C73" s="2">
        <f>'11E'!K102</f>
        <v>653.63130086358206</v>
      </c>
      <c r="D73" s="2">
        <f>'11E'!L102</f>
        <v>551.60327988546203</v>
      </c>
      <c r="E73" s="3">
        <f t="shared" si="6"/>
        <v>1.4236585560037898</v>
      </c>
      <c r="G73" s="3">
        <f>AVERAGE('10E'!$J72:$J102) + Calibration!$C$11</f>
        <v>393.96076383150933</v>
      </c>
      <c r="H73" s="3">
        <f>'10E'!K102</f>
        <v>805.06771207399174</v>
      </c>
      <c r="I73" s="3">
        <f>'10E'!L102</f>
        <v>549.12982551822608</v>
      </c>
      <c r="J73" s="3">
        <f t="shared" si="7"/>
        <v>2.3282504786742466</v>
      </c>
      <c r="L73" s="3">
        <f>AVERAGE('9E'!$J72:$J102) + Calibration!$C$11</f>
        <v>397.83291687771168</v>
      </c>
      <c r="M73" s="3">
        <f>'9E'!K102</f>
        <v>1031.3927950465584</v>
      </c>
      <c r="N73" s="3">
        <f>'9E'!L102</f>
        <v>550.24286246332656</v>
      </c>
      <c r="O73" s="3">
        <f t="shared" si="8"/>
        <v>3.5880835775739977</v>
      </c>
      <c r="Q73" s="3">
        <f>AVERAGE('8E'!$J216:$J246) + Calibration!$C$11</f>
        <v>396.77237952540014</v>
      </c>
      <c r="R73" s="3">
        <f>'8E'!K246</f>
        <v>1001.4535146177917</v>
      </c>
      <c r="S73" s="3">
        <f>'8E'!L246</f>
        <v>544.67764475870797</v>
      </c>
      <c r="T73" s="3">
        <f t="shared" si="9"/>
        <v>3.4245325899813261</v>
      </c>
    </row>
    <row r="74" spans="1:20" x14ac:dyDescent="0.25">
      <c r="A74" s="3">
        <f t="shared" si="10"/>
        <v>8.4166666666666572</v>
      </c>
      <c r="B74" s="3">
        <f>AVERAGE('11E'!$J73:$J103) + Calibration!$C$11</f>
        <v>402.28282111974306</v>
      </c>
      <c r="C74" s="2">
        <f>'11E'!K103</f>
        <v>653.83358148938794</v>
      </c>
      <c r="D74" s="2">
        <f>'11E'!L103</f>
        <v>553.16980029764636</v>
      </c>
      <c r="E74" s="3">
        <f t="shared" si="6"/>
        <v>1.4246248591645061</v>
      </c>
      <c r="G74" s="3">
        <f>AVERAGE('10E'!$J73:$J103) + Calibration!$C$11</f>
        <v>393.75894583474394</v>
      </c>
      <c r="H74" s="3">
        <f>'10E'!K103</f>
        <v>781.23758004438321</v>
      </c>
      <c r="I74" s="3">
        <f>'10E'!L103</f>
        <v>549.37716064897575</v>
      </c>
      <c r="J74" s="3">
        <f t="shared" si="7"/>
        <v>2.1944346098536971</v>
      </c>
      <c r="L74" s="3">
        <f>AVERAGE('9E'!$J73:$J103) + Calibration!$C$11</f>
        <v>398.24842555397441</v>
      </c>
      <c r="M74" s="3">
        <f>'9E'!K103</f>
        <v>1032.0806551757069</v>
      </c>
      <c r="N74" s="3">
        <f>'9E'!L103</f>
        <v>549.58331723008939</v>
      </c>
      <c r="O74" s="3">
        <f t="shared" si="8"/>
        <v>3.5896260044370316</v>
      </c>
      <c r="Q74" s="3">
        <f>AVERAGE('8E'!$J217:$J247) + Calibration!$C$11</f>
        <v>396.46173707866149</v>
      </c>
      <c r="R74" s="3">
        <f>'8E'!K247</f>
        <v>956.66584016529657</v>
      </c>
      <c r="S74" s="3">
        <f>'8E'!L247</f>
        <v>544.0180500567958</v>
      </c>
      <c r="T74" s="3">
        <f t="shared" si="9"/>
        <v>3.1726427313931582</v>
      </c>
    </row>
    <row r="75" spans="1:20" x14ac:dyDescent="0.25">
      <c r="A75" s="3">
        <f t="shared" si="10"/>
        <v>8.4999999999999911</v>
      </c>
      <c r="B75" s="3">
        <f>AVERAGE('11E'!$J74:$J104) + Calibration!$C$11</f>
        <v>402.24127039061983</v>
      </c>
      <c r="C75" s="2">
        <f>'11E'!K104</f>
        <v>652.98395188322638</v>
      </c>
      <c r="D75" s="2">
        <f>'11E'!L104</f>
        <v>552.46897757742306</v>
      </c>
      <c r="E75" s="3">
        <f t="shared" si="6"/>
        <v>1.4200484100426554</v>
      </c>
      <c r="G75" s="3">
        <f>AVERAGE('10E'!$J74:$J104) + Calibration!$C$11</f>
        <v>393.72728857919742</v>
      </c>
      <c r="H75" s="3">
        <f>'10E'!K104</f>
        <v>756.55786695887605</v>
      </c>
      <c r="I75" s="3">
        <f>'10E'!L104</f>
        <v>548.92372252817722</v>
      </c>
      <c r="J75" s="3">
        <f t="shared" si="7"/>
        <v>2.0548435666231479</v>
      </c>
      <c r="L75" s="3">
        <f>AVERAGE('9E'!$J74:$J104) + Calibration!$C$11</f>
        <v>398.63425460095351</v>
      </c>
      <c r="M75" s="3">
        <f>'9E'!K104</f>
        <v>1031.6355868211574</v>
      </c>
      <c r="N75" s="3">
        <f>'9E'!L104</f>
        <v>550.6963500528002</v>
      </c>
      <c r="O75" s="3">
        <f t="shared" si="8"/>
        <v>3.5849203255836128</v>
      </c>
      <c r="Q75" s="3">
        <f>AVERAGE('8E'!$J218:$J248) + Calibration!$C$11</f>
        <v>396.29157633744268</v>
      </c>
      <c r="R75" s="3">
        <f>'8E'!K248</f>
        <v>863.16618966852423</v>
      </c>
      <c r="S75" s="3">
        <f>'8E'!L248</f>
        <v>544.26543465622046</v>
      </c>
      <c r="T75" s="3">
        <f t="shared" si="9"/>
        <v>2.6440833622880064</v>
      </c>
    </row>
    <row r="76" spans="1:20" x14ac:dyDescent="0.25">
      <c r="A76" s="3">
        <f t="shared" si="10"/>
        <v>8.583333333333325</v>
      </c>
      <c r="B76" s="3">
        <f>AVERAGE('11E'!$J75:$J105) + Calibration!$C$11</f>
        <v>402.25116386419643</v>
      </c>
      <c r="C76" s="2">
        <f>'11E'!K105</f>
        <v>651.4465632942979</v>
      </c>
      <c r="D76" s="2">
        <f>'11E'!L105</f>
        <v>552.05671800626055</v>
      </c>
      <c r="E76" s="3">
        <f t="shared" si="6"/>
        <v>1.4112855802776214</v>
      </c>
      <c r="G76" s="3">
        <f>AVERAGE('10E'!$J75:$J105) + Calibration!$C$11</f>
        <v>393.83413401787686</v>
      </c>
      <c r="H76" s="3">
        <f>'10E'!K105</f>
        <v>750.85322721521175</v>
      </c>
      <c r="I76" s="3">
        <f>'10E'!L105</f>
        <v>548.71761953812825</v>
      </c>
      <c r="J76" s="3">
        <f t="shared" si="7"/>
        <v>2.0219309797270992</v>
      </c>
      <c r="L76" s="3">
        <f>AVERAGE('9E'!$J75:$J105) + Calibration!$C$11</f>
        <v>398.95478913623788</v>
      </c>
      <c r="M76" s="3">
        <f>'9E'!K105</f>
        <v>1205.3241817731914</v>
      </c>
      <c r="N76" s="3">
        <f>'9E'!L105</f>
        <v>549.58331723008939</v>
      </c>
      <c r="O76" s="3">
        <f t="shared" si="8"/>
        <v>4.5667676803357935</v>
      </c>
      <c r="Q76" s="3">
        <f>AVERAGE('8E'!$J219:$J249) + Calibration!$C$11</f>
        <v>396.15307265390896</v>
      </c>
      <c r="R76" s="3">
        <f>'8E'!K249</f>
        <v>940.96792172764299</v>
      </c>
      <c r="S76" s="3">
        <f>'8E'!L249</f>
        <v>544.0180500567958</v>
      </c>
      <c r="T76" s="3">
        <f t="shared" si="9"/>
        <v>3.085487702330397</v>
      </c>
    </row>
    <row r="77" spans="1:20" x14ac:dyDescent="0.25">
      <c r="A77" s="3">
        <f t="shared" si="10"/>
        <v>8.666666666666659</v>
      </c>
      <c r="B77" s="3">
        <f>AVERAGE('11E'!$J76:$J106) + Calibration!$C$11</f>
        <v>402.32635066229852</v>
      </c>
      <c r="C77" s="2">
        <f>'11E'!K106</f>
        <v>637.89291578154359</v>
      </c>
      <c r="D77" s="2">
        <f>'11E'!L106</f>
        <v>550.94368518354975</v>
      </c>
      <c r="E77" s="3">
        <f t="shared" si="6"/>
        <v>1.3341004581489937</v>
      </c>
      <c r="G77" s="3">
        <f>AVERAGE('10E'!$J76:$J106) + Calibration!$C$11</f>
        <v>393.91921448741704</v>
      </c>
      <c r="H77" s="3">
        <f>'10E'!K106</f>
        <v>793.05150574628453</v>
      </c>
      <c r="I77" s="3">
        <f>'10E'!L106</f>
        <v>548.71761953812825</v>
      </c>
      <c r="J77" s="3">
        <f t="shared" si="7"/>
        <v>2.2604335736736116</v>
      </c>
      <c r="L77" s="3">
        <f>AVERAGE('9E'!$J76:$J106) + Calibration!$C$11</f>
        <v>399.34061838107851</v>
      </c>
      <c r="M77" s="3">
        <f>'9E'!K106</f>
        <v>1075.3308398928921</v>
      </c>
      <c r="N77" s="3">
        <f>'9E'!L106</f>
        <v>549.83065236083894</v>
      </c>
      <c r="O77" s="3">
        <f t="shared" si="8"/>
        <v>3.8283822823779534</v>
      </c>
      <c r="Q77" s="3">
        <f>AVERAGE('8E'!$J220:$J250) + Calibration!$C$11</f>
        <v>396.06601337093656</v>
      </c>
      <c r="R77" s="3">
        <f>'8E'!K250</f>
        <v>1025.728621947279</v>
      </c>
      <c r="S77" s="3">
        <f>'8E'!L250</f>
        <v>543.56461193599716</v>
      </c>
      <c r="T77" s="3">
        <f t="shared" si="9"/>
        <v>3.566011900524845</v>
      </c>
    </row>
    <row r="78" spans="1:20" x14ac:dyDescent="0.25">
      <c r="A78" s="3">
        <f t="shared" si="10"/>
        <v>8.7499999999999929</v>
      </c>
      <c r="B78" s="3">
        <f>AVERAGE('11E'!$J77:$J107) + Calibration!$C$11</f>
        <v>402.5281698462332</v>
      </c>
      <c r="C78" s="2">
        <f>'11E'!K107</f>
        <v>638.98533311644894</v>
      </c>
      <c r="D78" s="2">
        <f>'11E'!L107</f>
        <v>551.14978817359872</v>
      </c>
      <c r="E78" s="3">
        <f t="shared" si="6"/>
        <v>1.3391442443952939</v>
      </c>
      <c r="G78" s="3">
        <f>AVERAGE('10E'!$J77:$J107) + Calibration!$C$11</f>
        <v>394.12301149547631</v>
      </c>
      <c r="H78" s="3">
        <f>'10E'!K107</f>
        <v>746.72644675071592</v>
      </c>
      <c r="I78" s="3">
        <f>'10E'!L107</f>
        <v>548.26412782626494</v>
      </c>
      <c r="J78" s="3">
        <f t="shared" si="7"/>
        <v>1.9969234780020708</v>
      </c>
      <c r="L78" s="3">
        <f>AVERAGE('9E'!$J77:$J107) + Calibration!$C$11</f>
        <v>399.69281135907869</v>
      </c>
      <c r="M78" s="3">
        <f>'9E'!K107</f>
        <v>1263.46307341599</v>
      </c>
      <c r="N78" s="3">
        <f>'9E'!L107</f>
        <v>551.14978817359872</v>
      </c>
      <c r="O78" s="3">
        <f t="shared" si="8"/>
        <v>4.891850003256077</v>
      </c>
      <c r="Q78" s="3">
        <f>AVERAGE('8E'!$J221:$J251) + Calibration!$C$11</f>
        <v>396.0125913441122</v>
      </c>
      <c r="R78" s="3">
        <f>'8E'!K251</f>
        <v>929.35636970621886</v>
      </c>
      <c r="S78" s="3">
        <f>'8E'!L251</f>
        <v>544.26543465622046</v>
      </c>
      <c r="T78" s="3">
        <f t="shared" si="9"/>
        <v>3.0205227923734395</v>
      </c>
    </row>
    <row r="79" spans="1:20" x14ac:dyDescent="0.25">
      <c r="A79" s="3">
        <f t="shared" si="10"/>
        <v>8.8333333333333268</v>
      </c>
      <c r="B79" s="3">
        <f>AVERAGE('11E'!$J78:$J108) + Calibration!$C$11</f>
        <v>402.68843711387541</v>
      </c>
      <c r="C79" s="2">
        <f>'11E'!K108</f>
        <v>649.2617771747507</v>
      </c>
      <c r="D79" s="2">
        <f>'11E'!L108</f>
        <v>550.49024706275122</v>
      </c>
      <c r="E79" s="3">
        <f t="shared" si="6"/>
        <v>1.3964358896858866</v>
      </c>
      <c r="G79" s="3">
        <f>AVERAGE('10E'!$J78:$J108) + Calibration!$C$11</f>
        <v>394.53852135890838</v>
      </c>
      <c r="H79" s="3">
        <f>'10E'!K108</f>
        <v>728.35825169898862</v>
      </c>
      <c r="I79" s="3">
        <f>'10E'!L108</f>
        <v>548.01679269551539</v>
      </c>
      <c r="J79" s="3">
        <f t="shared" si="7"/>
        <v>1.8905444198349475</v>
      </c>
      <c r="L79" s="3">
        <f>AVERAGE('9E'!$J78:$J108) + Calibration!$C$11</f>
        <v>399.88473706943677</v>
      </c>
      <c r="M79" s="3">
        <f>'9E'!K108</f>
        <v>1194.8453640344123</v>
      </c>
      <c r="N79" s="3">
        <f>'9E'!L108</f>
        <v>550.6963500528002</v>
      </c>
      <c r="O79" s="3">
        <f t="shared" si="8"/>
        <v>4.5021556268289826</v>
      </c>
      <c r="Q79" s="3">
        <f>AVERAGE('8E'!$J222:$J252) + Calibration!$C$11</f>
        <v>395.95916813011854</v>
      </c>
      <c r="R79" s="3">
        <f>'8E'!K252</f>
        <v>1083.4225423360544</v>
      </c>
      <c r="S79" s="3">
        <f>'8E'!L252</f>
        <v>544.47154176865899</v>
      </c>
      <c r="T79" s="3">
        <f t="shared" si="9"/>
        <v>3.8933589833707014</v>
      </c>
    </row>
    <row r="80" spans="1:20" x14ac:dyDescent="0.25">
      <c r="A80" s="3">
        <f t="shared" si="10"/>
        <v>8.9166666666666607</v>
      </c>
      <c r="B80" s="3">
        <f>AVERAGE('11E'!$J79:$J109) + Calibration!$C$11</f>
        <v>402.60335664433524</v>
      </c>
      <c r="C80" s="2">
        <f>'11E'!K109</f>
        <v>634.41348429740356</v>
      </c>
      <c r="D80" s="2">
        <f>'11E'!L109</f>
        <v>550.49024706275122</v>
      </c>
      <c r="E80" s="3">
        <f t="shared" si="6"/>
        <v>1.312826365443615</v>
      </c>
      <c r="G80" s="3">
        <f>AVERAGE('10E'!$J79:$J109) + Calibration!$C$11</f>
        <v>394.95601023363429</v>
      </c>
      <c r="H80" s="3">
        <f>'10E'!K109</f>
        <v>762.2220845625634</v>
      </c>
      <c r="I80" s="3">
        <f>'10E'!L109</f>
        <v>547.81068970546642</v>
      </c>
      <c r="J80" s="3">
        <f t="shared" si="7"/>
        <v>2.0799634183093056</v>
      </c>
      <c r="L80" s="3">
        <f>AVERAGE('9E'!$J79:$J109) + Calibration!$C$11</f>
        <v>400.05489800851717</v>
      </c>
      <c r="M80" s="3">
        <f>'9E'!K109</f>
        <v>1110.0442497665099</v>
      </c>
      <c r="N80" s="3">
        <f>'9E'!L109</f>
        <v>550.6963500528002</v>
      </c>
      <c r="O80" s="3">
        <f t="shared" si="8"/>
        <v>4.0209319135836141</v>
      </c>
      <c r="Q80" s="3">
        <f>AVERAGE('8E'!$J223:$J253) + Calibration!$C$11</f>
        <v>395.88398014484721</v>
      </c>
      <c r="R80" s="3">
        <f>'8E'!K253</f>
        <v>1151.7974599430331</v>
      </c>
      <c r="S80" s="3">
        <f>'8E'!L253</f>
        <v>544.47154176865899</v>
      </c>
      <c r="T80" s="3">
        <f t="shared" si="9"/>
        <v>4.281017211458976</v>
      </c>
    </row>
    <row r="81" spans="1:20" x14ac:dyDescent="0.25">
      <c r="A81" s="3">
        <f t="shared" si="10"/>
        <v>8.9999999999999947</v>
      </c>
      <c r="B81" s="3">
        <f>AVERAGE('11E'!$J80:$J110) + Calibration!$C$11</f>
        <v>402.54993461751104</v>
      </c>
      <c r="C81" s="2">
        <f>'11E'!K110</f>
        <v>632.87609166261984</v>
      </c>
      <c r="D81" s="2">
        <f>'11E'!L110</f>
        <v>550.49024706275122</v>
      </c>
      <c r="E81" s="3">
        <f t="shared" si="6"/>
        <v>1.3044220918279756</v>
      </c>
      <c r="G81" s="3">
        <f>AVERAGE('10E'!$J80:$J110) + Calibration!$C$11</f>
        <v>395.29633191393339</v>
      </c>
      <c r="H81" s="3">
        <f>'10E'!K110</f>
        <v>821.21060581152392</v>
      </c>
      <c r="I81" s="3">
        <f>'10E'!L110</f>
        <v>547.60453724674232</v>
      </c>
      <c r="J81" s="3">
        <f t="shared" si="7"/>
        <v>2.4121098325279706</v>
      </c>
      <c r="L81" s="3">
        <f>AVERAGE('9E'!$J80:$J110) + Calibration!$C$11</f>
        <v>400.05489800851711</v>
      </c>
      <c r="M81" s="3">
        <f>'9E'!K110</f>
        <v>1167.2931018007359</v>
      </c>
      <c r="N81" s="3">
        <f>'9E'!L110</f>
        <v>550.24286246332656</v>
      </c>
      <c r="O81" s="3">
        <f t="shared" si="8"/>
        <v>4.345153305905157</v>
      </c>
      <c r="Q81" s="3">
        <f>AVERAGE('8E'!$J224:$J254) + Calibration!$C$11</f>
        <v>395.83055693085362</v>
      </c>
      <c r="R81" s="3">
        <f>'8E'!K254</f>
        <v>973.49659403197688</v>
      </c>
      <c r="S81" s="3">
        <f>'8E'!L254</f>
        <v>545.13113234818161</v>
      </c>
      <c r="T81" s="3">
        <f t="shared" si="9"/>
        <v>3.2715361127909115</v>
      </c>
    </row>
    <row r="82" spans="1:20" x14ac:dyDescent="0.25">
      <c r="A82" s="3">
        <f t="shared" si="10"/>
        <v>9.0833333333333286</v>
      </c>
      <c r="B82" s="3">
        <f>AVERAGE('11E'!$J81:$J111) + Calibration!$C$11</f>
        <v>402.60335664433529</v>
      </c>
      <c r="C82" s="2">
        <f>'11E'!K111</f>
        <v>662.16807570714923</v>
      </c>
      <c r="D82" s="2">
        <f>'11E'!L111</f>
        <v>548.92372252817722</v>
      </c>
      <c r="E82" s="3">
        <f t="shared" si="6"/>
        <v>1.4700108669739416</v>
      </c>
      <c r="G82" s="3">
        <f>AVERAGE('10E'!$J81:$J111) + Calibration!$C$11</f>
        <v>395.69205463235062</v>
      </c>
      <c r="H82" s="3">
        <f>'10E'!K111</f>
        <v>932.22887434998029</v>
      </c>
      <c r="I82" s="3">
        <f>'10E'!L111</f>
        <v>547.81068970546642</v>
      </c>
      <c r="J82" s="3">
        <f t="shared" si="7"/>
        <v>3.0386061648296945</v>
      </c>
      <c r="L82" s="3">
        <f>AVERAGE('9E'!$J81:$J111) + Calibration!$C$11</f>
        <v>400.08655645123304</v>
      </c>
      <c r="M82" s="3">
        <f>'9E'!K111</f>
        <v>1280.6983844884273</v>
      </c>
      <c r="N82" s="3">
        <f>'9E'!L111</f>
        <v>552.46897757742306</v>
      </c>
      <c r="O82" s="3">
        <f t="shared" si="8"/>
        <v>4.9872300113606576</v>
      </c>
      <c r="Q82" s="3">
        <f>AVERAGE('8E'!$J225:$J255) + Calibration!$C$11</f>
        <v>395.68018194961871</v>
      </c>
      <c r="R82" s="3">
        <f>'8E'!K255</f>
        <v>1221.9525579135393</v>
      </c>
      <c r="S82" s="3">
        <f>'8E'!L255</f>
        <v>546.24416929328197</v>
      </c>
      <c r="T82" s="3">
        <f t="shared" si="9"/>
        <v>4.6794856255229531</v>
      </c>
    </row>
    <row r="83" spans="1:20" x14ac:dyDescent="0.25">
      <c r="A83" s="3">
        <f t="shared" si="10"/>
        <v>9.1666666666666625</v>
      </c>
      <c r="B83" s="3">
        <f>AVERAGE('11E'!$J82:$J112) + Calibration!$C$11</f>
        <v>402.80517483896222</v>
      </c>
      <c r="C83" s="2">
        <f>'11E'!K112</f>
        <v>656.01836760893536</v>
      </c>
      <c r="D83" s="2">
        <f>'11E'!L112</f>
        <v>549.37716064897575</v>
      </c>
      <c r="E83" s="3">
        <f t="shared" si="6"/>
        <v>1.434039827820168</v>
      </c>
      <c r="G83" s="3">
        <f>AVERAGE('10E'!$J82:$J112) + Calibration!$C$11</f>
        <v>396.19462259158581</v>
      </c>
      <c r="H83" s="3">
        <f>'10E'!K112</f>
        <v>876.92206521096591</v>
      </c>
      <c r="I83" s="3">
        <f>'10E'!L112</f>
        <v>547.60453724674232</v>
      </c>
      <c r="J83" s="3">
        <f t="shared" si="7"/>
        <v>2.7225370507001276</v>
      </c>
      <c r="L83" s="3">
        <f>AVERAGE('9E'!$J82:$J112) + Calibration!$C$11</f>
        <v>400.01334846656334</v>
      </c>
      <c r="M83" s="3">
        <f>'9E'!K112</f>
        <v>1212.5257434613993</v>
      </c>
      <c r="N83" s="3">
        <f>'9E'!L112</f>
        <v>551.80938287551101</v>
      </c>
      <c r="O83" s="3">
        <f t="shared" si="8"/>
        <v>4.6015577714334528</v>
      </c>
      <c r="Q83" s="3">
        <f>AVERAGE('8E'!$J226:$J256) + Calibration!$C$11</f>
        <v>395.55157173966148</v>
      </c>
      <c r="R83" s="3">
        <f>'8E'!K256</f>
        <v>1099.8082238023298</v>
      </c>
      <c r="S83" s="3">
        <f>'8E'!L256</f>
        <v>545.79067758141866</v>
      </c>
      <c r="T83" s="3">
        <f t="shared" si="9"/>
        <v>3.9884655179977573</v>
      </c>
    </row>
    <row r="84" spans="1:20" x14ac:dyDescent="0.25">
      <c r="A84" s="3">
        <f t="shared" si="10"/>
        <v>9.2499999999999964</v>
      </c>
      <c r="B84" s="3">
        <f>AVERAGE('11E'!$J83:$J113) + Calibration!$C$11</f>
        <v>403.09405330586941</v>
      </c>
      <c r="C84" s="2">
        <f>'11E'!K113</f>
        <v>687.73787695149247</v>
      </c>
      <c r="D84" s="2">
        <f>'11E'!L113</f>
        <v>551.35594475471237</v>
      </c>
      <c r="E84" s="3">
        <f t="shared" si="6"/>
        <v>1.6120430984875926</v>
      </c>
      <c r="G84" s="3">
        <f>AVERAGE('10E'!$J83:$J113) + Calibration!$C$11</f>
        <v>396.55868805445652</v>
      </c>
      <c r="H84" s="3">
        <f>'10E'!K113</f>
        <v>758.29758067801845</v>
      </c>
      <c r="I84" s="3">
        <f>'10E'!L113</f>
        <v>548.26412782626494</v>
      </c>
      <c r="J84" s="3">
        <f t="shared" si="7"/>
        <v>2.0486609470028605</v>
      </c>
      <c r="L84" s="3">
        <f>AVERAGE('9E'!$J83:$J113) + Calibration!$C$11</f>
        <v>400.03511205067167</v>
      </c>
      <c r="M84" s="3">
        <f>'9E'!K113</f>
        <v>1382.0875579489375</v>
      </c>
      <c r="N84" s="3">
        <f>'9E'!L113</f>
        <v>551.60327988546203</v>
      </c>
      <c r="O84" s="3">
        <f t="shared" si="8"/>
        <v>5.5617256945441635</v>
      </c>
      <c r="Q84" s="3">
        <f>AVERAGE('8E'!$J227:$J257) + Calibration!$C$11</f>
        <v>395.40317576972046</v>
      </c>
      <c r="R84" s="3">
        <f>'8E'!K257</f>
        <v>1335.1151459271582</v>
      </c>
      <c r="S84" s="3">
        <f>'8E'!L257</f>
        <v>545.79067758141866</v>
      </c>
      <c r="T84" s="3">
        <f t="shared" si="9"/>
        <v>5.321935943161189</v>
      </c>
    </row>
    <row r="85" spans="1:20" x14ac:dyDescent="0.25">
      <c r="A85" s="3">
        <f t="shared" si="10"/>
        <v>9.3333333333333304</v>
      </c>
      <c r="B85" s="3">
        <f>AVERAGE('11E'!$J84:$J114) + Calibration!$C$11</f>
        <v>403.22266331796504</v>
      </c>
      <c r="C85" s="2">
        <f>'11E'!K114</f>
        <v>675.6812080252555</v>
      </c>
      <c r="D85" s="2">
        <f>'11E'!L114</f>
        <v>551.14978817359872</v>
      </c>
      <c r="E85" s="3">
        <f t="shared" si="6"/>
        <v>1.5430333635701023</v>
      </c>
      <c r="G85" s="3">
        <f>AVERAGE('10E'!$J84:$J114) + Calibration!$C$11</f>
        <v>397.03949242958328</v>
      </c>
      <c r="H85" s="3">
        <f>'10E'!K114</f>
        <v>784.27199172423684</v>
      </c>
      <c r="I85" s="3">
        <f>'10E'!L114</f>
        <v>549.12982551822608</v>
      </c>
      <c r="J85" s="3">
        <f t="shared" si="7"/>
        <v>2.1930406569271317</v>
      </c>
      <c r="L85" s="3">
        <f>AVERAGE('9E'!$J84:$J114) + Calibration!$C$11</f>
        <v>399.76799954221161</v>
      </c>
      <c r="M85" s="3">
        <f>'9E'!K114</f>
        <v>1324.191356934356</v>
      </c>
      <c r="N85" s="3">
        <f>'9E'!L114</f>
        <v>550.24286246332656</v>
      </c>
      <c r="O85" s="3">
        <f t="shared" si="8"/>
        <v>5.235350882652642</v>
      </c>
      <c r="Q85" s="3">
        <f>AVERAGE('8E'!$J228:$J258) + Calibration!$C$11</f>
        <v>395.25477979977933</v>
      </c>
      <c r="R85" s="3">
        <f>'8E'!K258</f>
        <v>1771.0155803031964</v>
      </c>
      <c r="S85" s="3">
        <f>'8E'!L258</f>
        <v>546.24416929328197</v>
      </c>
      <c r="T85" s="3">
        <f t="shared" si="9"/>
        <v>7.7914415117694826</v>
      </c>
    </row>
    <row r="86" spans="1:20" x14ac:dyDescent="0.25">
      <c r="A86" s="3">
        <f t="shared" si="10"/>
        <v>9.4166666666666643</v>
      </c>
      <c r="B86" s="3">
        <f>AVERAGE('11E'!$J85:$J115) + Calibration!$C$11</f>
        <v>403.36116581432947</v>
      </c>
      <c r="C86" s="2">
        <f>'11E'!K115</f>
        <v>664.35281327643338</v>
      </c>
      <c r="D86" s="2">
        <f>'11E'!L115</f>
        <v>550.94368518354975</v>
      </c>
      <c r="E86" s="3">
        <f t="shared" si="6"/>
        <v>1.4780920894949514</v>
      </c>
      <c r="G86" s="3">
        <f>AVERAGE('10E'!$J85:$J115) + Calibration!$C$11</f>
        <v>397.46687359071643</v>
      </c>
      <c r="H86" s="3">
        <f>'10E'!K115</f>
        <v>790.62397640240158</v>
      </c>
      <c r="I86" s="3">
        <f>'10E'!L115</f>
        <v>547.60453724674232</v>
      </c>
      <c r="J86" s="3">
        <f t="shared" si="7"/>
        <v>2.2265938747295899</v>
      </c>
      <c r="L86" s="3">
        <f>AVERAGE('9E'!$J85:$J115) + Calibration!$C$11</f>
        <v>399.60773108740017</v>
      </c>
      <c r="M86" s="3">
        <f>'9E'!K115</f>
        <v>1288.3451116317112</v>
      </c>
      <c r="N86" s="3">
        <f>'9E'!L115</f>
        <v>550.49024706275122</v>
      </c>
      <c r="O86" s="3">
        <f t="shared" si="8"/>
        <v>5.0332480161525126</v>
      </c>
      <c r="Q86" s="3">
        <f>AVERAGE('8E'!$J229:$J259) + Calibration!$C$11</f>
        <v>395.20135777295502</v>
      </c>
      <c r="R86" s="3">
        <f>'8E'!K259</f>
        <v>1054.7778587216173</v>
      </c>
      <c r="S86" s="3">
        <f>'8E'!L259</f>
        <v>545.5845745913698</v>
      </c>
      <c r="T86" s="3">
        <f t="shared" si="9"/>
        <v>3.7354253208832482</v>
      </c>
    </row>
    <row r="87" spans="1:20" x14ac:dyDescent="0.25">
      <c r="A87" s="3">
        <f t="shared" si="10"/>
        <v>9.4999999999999982</v>
      </c>
      <c r="B87" s="3">
        <f>AVERAGE('11E'!$J86:$J116) + Calibration!$C$11</f>
        <v>403.47790353941616</v>
      </c>
      <c r="C87" s="2">
        <f>'11E'!K116</f>
        <v>652.74120865889074</v>
      </c>
      <c r="D87" s="2">
        <f>'11E'!L116</f>
        <v>550.94368518354975</v>
      </c>
      <c r="E87" s="3">
        <f t="shared" si="6"/>
        <v>1.4116701552755957</v>
      </c>
      <c r="G87" s="3">
        <f>AVERAGE('10E'!$J86:$J116) + Calibration!$C$11</f>
        <v>397.71222251506811</v>
      </c>
      <c r="H87" s="3">
        <f>'10E'!K116</f>
        <v>790.86667107647395</v>
      </c>
      <c r="I87" s="3">
        <f>'10E'!L116</f>
        <v>547.35720211599278</v>
      </c>
      <c r="J87" s="3">
        <f t="shared" si="7"/>
        <v>2.2265788427299857</v>
      </c>
      <c r="L87" s="3">
        <f>AVERAGE('9E'!$J86:$J116) + Calibration!$C$11</f>
        <v>399.43757014831971</v>
      </c>
      <c r="M87" s="3">
        <f>'9E'!K116</f>
        <v>1418.5811481860828</v>
      </c>
      <c r="N87" s="3">
        <f>'9E'!L116</f>
        <v>551.14978817359872</v>
      </c>
      <c r="O87" s="3">
        <f t="shared" si="8"/>
        <v>5.7717864744155323</v>
      </c>
      <c r="Q87" s="3">
        <f>AVERAGE('8E'!$J230:$J260) + Calibration!$C$11</f>
        <v>395.23499403979537</v>
      </c>
      <c r="R87" s="3">
        <f>'8E'!K260</f>
        <v>871.2578921116866</v>
      </c>
      <c r="S87" s="3">
        <f>'8E'!L260</f>
        <v>546.24416929328197</v>
      </c>
      <c r="T87" s="3">
        <f t="shared" si="9"/>
        <v>2.6958934774366208</v>
      </c>
    </row>
    <row r="88" spans="1:20" x14ac:dyDescent="0.25">
      <c r="A88" s="3">
        <f t="shared" si="10"/>
        <v>9.5833333333333321</v>
      </c>
      <c r="B88" s="3">
        <f>AVERAGE('11E'!$J87:$J117) + Calibration!$C$11</f>
        <v>403.43437399686076</v>
      </c>
      <c r="C88" s="2">
        <f>'11E'!K117</f>
        <v>643.79988065542193</v>
      </c>
      <c r="D88" s="2">
        <f>'11E'!L117</f>
        <v>552.05671800626055</v>
      </c>
      <c r="E88" s="3">
        <f t="shared" si="6"/>
        <v>1.3612786364400893</v>
      </c>
      <c r="G88" s="3">
        <f>AVERAGE('10E'!$J87:$J117) + Calibration!$C$11</f>
        <v>397.94767796584324</v>
      </c>
      <c r="H88" s="3">
        <f>'10E'!K117</f>
        <v>819.67321317674009</v>
      </c>
      <c r="I88" s="3">
        <f>'10E'!L117</f>
        <v>547.60453724674232</v>
      </c>
      <c r="J88" s="3">
        <f t="shared" si="7"/>
        <v>2.3883874583525198</v>
      </c>
      <c r="L88" s="3">
        <f>AVERAGE('9E'!$J87:$J117) + Calibration!$C$11</f>
        <v>399.34061838107851</v>
      </c>
      <c r="M88" s="3">
        <f>'9E'!K117</f>
        <v>1628.3183661670942</v>
      </c>
      <c r="N88" s="3">
        <f>'9E'!L117</f>
        <v>551.14978817359872</v>
      </c>
      <c r="O88" s="3">
        <f t="shared" si="8"/>
        <v>6.960154874042833</v>
      </c>
      <c r="Q88" s="3">
        <f>AVERAGE('8E'!$J231:$J261) + Calibration!$C$11</f>
        <v>395.24488751337208</v>
      </c>
      <c r="R88" s="3">
        <f>'8E'!K261</f>
        <v>1062.2222162302794</v>
      </c>
      <c r="S88" s="3">
        <f>'8E'!L261</f>
        <v>545.5845745913698</v>
      </c>
      <c r="T88" s="3">
        <f t="shared" si="9"/>
        <v>3.7773389418221934</v>
      </c>
    </row>
    <row r="89" spans="1:20" x14ac:dyDescent="0.25">
      <c r="A89" s="3">
        <f t="shared" si="10"/>
        <v>9.6666666666666661</v>
      </c>
      <c r="B89" s="3">
        <f>AVERAGE('11E'!$J88:$J118) + Calibration!$C$11</f>
        <v>403.5610051955241</v>
      </c>
      <c r="C89" s="2">
        <f>'11E'!K118</f>
        <v>638.13565900587935</v>
      </c>
      <c r="D89" s="2">
        <f>'11E'!L118</f>
        <v>550.94368518354975</v>
      </c>
      <c r="E89" s="3">
        <f t="shared" si="6"/>
        <v>1.3284828980722347</v>
      </c>
      <c r="G89" s="3">
        <f>AVERAGE('10E'!$J88:$J118) + Calibration!$C$11</f>
        <v>398.41858768022411</v>
      </c>
      <c r="H89" s="3">
        <f>'10E'!K118</f>
        <v>770.07104782724548</v>
      </c>
      <c r="I89" s="3">
        <f>'10E'!L118</f>
        <v>548.26412782626494</v>
      </c>
      <c r="J89" s="3">
        <f t="shared" si="7"/>
        <v>2.1048051411852704</v>
      </c>
      <c r="L89" s="3">
        <f>AVERAGE('9E'!$J88:$J118) + Calibration!$C$11</f>
        <v>399.31885479697013</v>
      </c>
      <c r="M89" s="3">
        <f>'9E'!K118</f>
        <v>1360.8872277973071</v>
      </c>
      <c r="N89" s="3">
        <f>'9E'!L118</f>
        <v>550.6963500528002</v>
      </c>
      <c r="O89" s="3">
        <f t="shared" si="8"/>
        <v>5.4457168245075742</v>
      </c>
      <c r="Q89" s="3">
        <f>AVERAGE('8E'!$J232:$J262) + Calibration!$C$11</f>
        <v>395.27852378021248</v>
      </c>
      <c r="R89" s="3">
        <f>'8E'!K262</f>
        <v>924.78451684131835</v>
      </c>
      <c r="S89" s="3">
        <f>'8E'!L262</f>
        <v>544.92497988945763</v>
      </c>
      <c r="T89" s="3">
        <f t="shared" si="9"/>
        <v>2.9987879968359197</v>
      </c>
    </row>
    <row r="90" spans="1:20" x14ac:dyDescent="0.25">
      <c r="A90" s="3">
        <f t="shared" si="10"/>
        <v>9.75</v>
      </c>
      <c r="B90" s="3">
        <f>AVERAGE('11E'!$J89:$J119) + Calibration!$C$11</f>
        <v>403.48581701239118</v>
      </c>
      <c r="C90" s="2">
        <f>'11E'!K119</f>
        <v>653.83358148938794</v>
      </c>
      <c r="D90" s="2">
        <f>'11E'!L119</f>
        <v>551.35594475471237</v>
      </c>
      <c r="E90" s="3">
        <f t="shared" si="6"/>
        <v>1.4178118491317757</v>
      </c>
      <c r="G90" s="3">
        <f>AVERAGE('10E'!$J89:$J119) + Calibration!$C$11</f>
        <v>398.88949838391272</v>
      </c>
      <c r="H90" s="3">
        <f>'10E'!K119</f>
        <v>776.86805230969651</v>
      </c>
      <c r="I90" s="3">
        <f>'10E'!L119</f>
        <v>547.60453724674232</v>
      </c>
      <c r="J90" s="3">
        <f t="shared" si="7"/>
        <v>2.1406321466190348</v>
      </c>
      <c r="L90" s="3">
        <f>AVERAGE('9E'!$J89:$J119) + Calibration!$C$11</f>
        <v>399.2535602852754</v>
      </c>
      <c r="M90" s="3">
        <f>'9E'!K119</f>
        <v>1313.9149169219095</v>
      </c>
      <c r="N90" s="3">
        <f>'9E'!L119</f>
        <v>550.03675535088803</v>
      </c>
      <c r="O90" s="3">
        <f t="shared" si="8"/>
        <v>5.1800650670540467</v>
      </c>
      <c r="Q90" s="3">
        <f>AVERAGE('8E'!$J233:$J263) + Calibration!$C$11</f>
        <v>395.22510056621883</v>
      </c>
      <c r="R90" s="3">
        <f>'8E'!K263</f>
        <v>751.74331941990295</v>
      </c>
      <c r="S90" s="3">
        <f>'8E'!L263</f>
        <v>545.13113234818161</v>
      </c>
      <c r="T90" s="3">
        <f t="shared" si="9"/>
        <v>2.0190943433351678</v>
      </c>
    </row>
    <row r="91" spans="1:20" x14ac:dyDescent="0.25">
      <c r="A91" s="3">
        <f t="shared" si="10"/>
        <v>9.8333333333333339</v>
      </c>
      <c r="B91" s="3">
        <f>AVERAGE('11E'!$J90:$J120) + Calibration!$C$11</f>
        <v>403.61442702448682</v>
      </c>
      <c r="C91" s="2">
        <f>'11E'!K120</f>
        <v>652.33665549898922</v>
      </c>
      <c r="D91" s="2">
        <f>'11E'!L120</f>
        <v>551.60327988546203</v>
      </c>
      <c r="E91" s="3">
        <f t="shared" si="6"/>
        <v>1.4086058384036928</v>
      </c>
      <c r="G91" s="3">
        <f>AVERAGE('10E'!$J90:$J120) + Calibration!$C$11</f>
        <v>399.44548856783376</v>
      </c>
      <c r="H91" s="3">
        <f>'10E'!K120</f>
        <v>787.1445408724062</v>
      </c>
      <c r="I91" s="3">
        <f>'10E'!L120</f>
        <v>550.24286246332656</v>
      </c>
      <c r="J91" s="3">
        <f t="shared" si="7"/>
        <v>2.1956829189305211</v>
      </c>
      <c r="L91" s="3">
        <f>AVERAGE('9E'!$J90:$J120) + Calibration!$C$11</f>
        <v>399.21200955615228</v>
      </c>
      <c r="M91" s="3">
        <f>'9E'!K120</f>
        <v>1568.0350539027515</v>
      </c>
      <c r="N91" s="3">
        <f>'9E'!L120</f>
        <v>550.49024706275122</v>
      </c>
      <c r="O91" s="3">
        <f t="shared" si="8"/>
        <v>6.6194765720192921</v>
      </c>
      <c r="Q91" s="3">
        <f>AVERAGE('8E'!$J234:$J264) + Calibration!$C$11</f>
        <v>395.17167853939452</v>
      </c>
      <c r="R91" s="3">
        <f>'8E'!K264</f>
        <v>1110.7320127951321</v>
      </c>
      <c r="S91" s="3">
        <f>'8E'!L264</f>
        <v>545.5845745913698</v>
      </c>
      <c r="T91" s="3">
        <f t="shared" si="9"/>
        <v>4.0524824449538839</v>
      </c>
    </row>
    <row r="92" spans="1:20" x14ac:dyDescent="0.25">
      <c r="A92" s="3">
        <f t="shared" si="10"/>
        <v>9.9166666666666679</v>
      </c>
      <c r="B92" s="3">
        <f>AVERAGE('11E'!$J91:$J121) + Calibration!$C$11</f>
        <v>403.64608546720274</v>
      </c>
      <c r="C92" s="2">
        <f>'11E'!K121</f>
        <v>651.4465632942979</v>
      </c>
      <c r="D92" s="2">
        <f>'11E'!L121</f>
        <v>551.14978817359872</v>
      </c>
      <c r="E92" s="3">
        <f t="shared" si="6"/>
        <v>1.4033856240647751</v>
      </c>
      <c r="G92" s="3">
        <f>AVERAGE('10E'!$J91:$J121) + Calibration!$C$11</f>
        <v>399.98960725619207</v>
      </c>
      <c r="H92" s="3">
        <f>'10E'!K121</f>
        <v>807.25245368913124</v>
      </c>
      <c r="I92" s="3">
        <f>'10E'!L121</f>
        <v>552.05671800626055</v>
      </c>
      <c r="J92" s="3">
        <f t="shared" si="7"/>
        <v>2.3064799104160261</v>
      </c>
      <c r="L92" s="3">
        <f>AVERAGE('9E'!$J91:$J121) + Calibration!$C$11</f>
        <v>399.14869267072049</v>
      </c>
      <c r="M92" s="3">
        <f>'9E'!K121</f>
        <v>1647.9811094828881</v>
      </c>
      <c r="N92" s="3">
        <f>'9E'!L121</f>
        <v>550.94368518354975</v>
      </c>
      <c r="O92" s="3">
        <f t="shared" si="8"/>
        <v>7.0725991975009492</v>
      </c>
      <c r="Q92" s="3">
        <f>AVERAGE('8E'!$J235:$J265) + Calibration!$C$11</f>
        <v>394.97975263117485</v>
      </c>
      <c r="R92" s="3">
        <f>'8E'!K265</f>
        <v>1105.9174693020143</v>
      </c>
      <c r="S92" s="3">
        <f>'8E'!L265</f>
        <v>545.37846747893127</v>
      </c>
      <c r="T92" s="3">
        <f t="shared" si="9"/>
        <v>4.0263028543369455</v>
      </c>
    </row>
    <row r="93" spans="1:20" x14ac:dyDescent="0.25">
      <c r="B93" s="3">
        <f>AVERAGE(B2:B92)</f>
        <v>402.1147258025556</v>
      </c>
      <c r="D93" s="3">
        <f>AVERAGE(D2:D92)</f>
        <v>552.37461713315849</v>
      </c>
      <c r="G93" s="3">
        <f>AVERAGE(G2:G92)</f>
        <v>402.2062508714356</v>
      </c>
      <c r="I93" s="3">
        <f>AVERAGE(I2:I92)</f>
        <v>549.92087401756169</v>
      </c>
      <c r="L93" s="3">
        <f>AVERAGE(L2:L92)</f>
        <v>396.91547649682929</v>
      </c>
      <c r="N93" s="3">
        <f>AVERAGE(N2:N92)</f>
        <v>550.63542337904028</v>
      </c>
      <c r="Q93" s="3">
        <f>AVERAGE(Q2:Q92)</f>
        <v>399.27693170338875</v>
      </c>
      <c r="S93" s="3">
        <f>AVERAGE(S2:S92)</f>
        <v>543.30123507580174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-9.242834617885535</v>
      </c>
      <c r="D11" s="2">
        <f>AVERAGE(E11:E14)</f>
        <v>409.24283461788553</v>
      </c>
      <c r="E11" s="2">
        <f>AVERAGE('8E'!N2)</f>
        <v>409.14351586699456</v>
      </c>
    </row>
    <row r="12" spans="1:5" x14ac:dyDescent="0.25">
      <c r="E12" s="2">
        <f>'9E'!N2</f>
        <v>406.10319537372476</v>
      </c>
    </row>
    <row r="13" spans="1:5" x14ac:dyDescent="0.25">
      <c r="E13" s="2">
        <f>'10E'!N2</f>
        <v>411.38431855128511</v>
      </c>
    </row>
    <row r="14" spans="1:5" x14ac:dyDescent="0.25">
      <c r="E14" s="2">
        <f>'11E'!N2</f>
        <v>410.3403086795376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9E</vt:lpstr>
      <vt:lpstr>10E</vt:lpstr>
      <vt:lpstr>11E</vt:lpstr>
      <vt:lpstr>8E - 9E - 10E - 11E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2015-04-24T04:05:45Z</dcterms:modified>
</cp:coreProperties>
</file>